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5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6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7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8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9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0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1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12.xml" ContentType="application/vnd.openxmlformats-officedocument.drawingml.chart+xml"/>
  <Override PartName="/xl/drawings/drawing2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1\Weichselbaum\"/>
    </mc:Choice>
  </mc:AlternateContent>
  <xr:revisionPtr revIDLastSave="0" documentId="8_{1FD42FCA-6FEC-4CB4-85D6-A8F2488F46C4}" xr6:coauthVersionLast="47" xr6:coauthVersionMax="47" xr10:uidLastSave="{00000000-0000-0000-0000-000000000000}"/>
  <bookViews>
    <workbookView xWindow="-120" yWindow="-120" windowWidth="29040" windowHeight="15840" tabRatio="913" activeTab="1" xr2:uid="{00000000-000D-0000-FFFF-FFFF00000000}"/>
  </bookViews>
  <sheets>
    <sheet name="Titelblatt" sheetId="56" r:id="rId1"/>
    <sheet name="Daten 2025" sheetId="1" r:id="rId2"/>
    <sheet name="100-900" sheetId="23" r:id="rId3"/>
    <sheet name="100 Einsätze" sheetId="37" r:id="rId4"/>
    <sheet name="200 Einsätze" sheetId="39" r:id="rId5"/>
    <sheet name="300 Einsätze" sheetId="41" r:id="rId6"/>
    <sheet name="400 Einsätze" sheetId="36" r:id="rId7"/>
    <sheet name="500 Einsätze" sheetId="43" r:id="rId8"/>
    <sheet name="600 Einsätze" sheetId="45" r:id="rId9"/>
    <sheet name="700 Einsätze" sheetId="47" r:id="rId10"/>
    <sheet name="800 Einsätze" sheetId="49" r:id="rId11"/>
    <sheet name="900 Einsätze" sheetId="51" r:id="rId12"/>
    <sheet name="Typenzeiten" sheetId="55" r:id="rId13"/>
    <sheet name="2024-2025" sheetId="54" r:id="rId14"/>
    <sheet name="ZahlenVergl. 2024 - 2025" sheetId="52" r:id="rId15"/>
  </sheets>
  <definedNames>
    <definedName name="Arthritis" localSheetId="14">'ZahlenVergl. 2024 - 2025'!#REF!</definedName>
    <definedName name="Asthma" localSheetId="14">'ZahlenVergl. 2024 - 2025'!$D$22</definedName>
    <definedName name="Bronchiektasen" localSheetId="14">'ZahlenVergl. 2024 - 2025'!$D$127</definedName>
    <definedName name="Bullae" localSheetId="14">'ZahlenVergl. 2024 - 2025'!$D$73</definedName>
    <definedName name="Chronische" localSheetId="14">'ZahlenVergl. 2024 - 2025'!$D$41</definedName>
    <definedName name="comput" localSheetId="14">'ZahlenVergl. 2024 - 2025'!$D$152</definedName>
    <definedName name="COPD" localSheetId="14">'ZahlenVergl. 2024 - 2025'!$D$97</definedName>
    <definedName name="_xlnm.Print_Area" localSheetId="14">'ZahlenVergl. 2024 - 2025'!$A$3:$O$129</definedName>
    <definedName name="Emphysemzeichen" localSheetId="14">'ZahlenVergl. 2024 - 2025'!$D$59</definedName>
    <definedName name="Folgekrankheiten" localSheetId="14">'ZahlenVergl. 2024 - 2025'!$D$45</definedName>
    <definedName name="Hautemphysem" localSheetId="14">'ZahlenVergl. 2024 - 2025'!$D$96</definedName>
    <definedName name="Krankheiten" localSheetId="14">'ZahlenVergl. 2024 - 2025'!$D$145</definedName>
    <definedName name="Lokalisierte" localSheetId="14">'ZahlenVergl. 2024 - 2025'!$D$67</definedName>
    <definedName name="Lungenemphysem" localSheetId="14">'ZahlenVergl. 2024 - 2025'!$D$52</definedName>
    <definedName name="Mosaikmuster" localSheetId="14">'ZahlenVergl. 2024 - 2025'!$D$151</definedName>
    <definedName name="Narbenemphyseme" localSheetId="14">'ZahlenVergl. 2024 - 2025'!$D$73</definedName>
    <definedName name="Print_Area" localSheetId="1">'Daten 2025'!$B$1:$I$132</definedName>
    <definedName name="Print_Area" localSheetId="14">'ZahlenVergl. 2024 - 2025'!$B$1:$I$121</definedName>
    <definedName name="quantifiziert" localSheetId="14">'ZahlenVergl. 2024 - 2025'!$D$60</definedName>
    <definedName name="Röntgenz" localSheetId="14">'ZahlenVergl. 2024 - 2025'!$D$75</definedName>
    <definedName name="Röntgenze" localSheetId="14">'ZahlenVergl. 2024 - 2025'!#REF!</definedName>
    <definedName name="Überdehnungsemphyseme" localSheetId="14">'ZahlenVergl. 2024 - 2025'!$D$92</definedName>
    <definedName name="Uhrglasnägel" localSheetId="14">'ZahlenVergl. 2024 - 2025'!$D$136</definedName>
    <definedName name="Zeich" localSheetId="14">'ZahlenVergl. 2024 - 2025'!$D$137</definedName>
    <definedName name="zentrilobulären" localSheetId="14">'ZahlenVergl. 2024 - 2025'!$D$67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52" l="1"/>
  <c r="J70" i="52"/>
  <c r="J51" i="52"/>
  <c r="J52" i="52"/>
  <c r="J53" i="52"/>
  <c r="J54" i="52"/>
  <c r="J55" i="52"/>
  <c r="J56" i="52"/>
  <c r="J57" i="52"/>
  <c r="J58" i="52"/>
  <c r="J59" i="52"/>
  <c r="J60" i="52"/>
  <c r="J61" i="52"/>
  <c r="J62" i="52"/>
  <c r="J63" i="52"/>
  <c r="J64" i="52"/>
  <c r="J65" i="52"/>
  <c r="J66" i="52"/>
  <c r="J67" i="52"/>
  <c r="J68" i="52"/>
  <c r="J69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F81" i="1"/>
  <c r="E48" i="1"/>
  <c r="H111" i="52"/>
  <c r="I128" i="52"/>
  <c r="I110" i="52"/>
  <c r="I111" i="52"/>
  <c r="H110" i="52"/>
  <c r="H98" i="52"/>
  <c r="H79" i="52"/>
  <c r="I79" i="52"/>
  <c r="J79" i="52"/>
  <c r="E71" i="1"/>
  <c r="F71" i="1"/>
  <c r="G71" i="1"/>
  <c r="G81" i="1"/>
  <c r="E81" i="1"/>
  <c r="J126" i="52" l="1"/>
  <c r="J127" i="52"/>
  <c r="J128" i="52"/>
  <c r="J110" i="52"/>
  <c r="J111" i="52"/>
  <c r="J18" i="52"/>
  <c r="J109" i="52" l="1"/>
  <c r="H17" i="52" l="1"/>
  <c r="I17" i="52"/>
  <c r="J17" i="52"/>
  <c r="H18" i="52"/>
  <c r="I18" i="52"/>
  <c r="H19" i="52"/>
  <c r="I19" i="52"/>
  <c r="J19" i="52"/>
  <c r="H20" i="52"/>
  <c r="I20" i="52"/>
  <c r="J20" i="52"/>
  <c r="H21" i="52"/>
  <c r="I21" i="52"/>
  <c r="J21" i="52"/>
  <c r="H22" i="52"/>
  <c r="I22" i="52"/>
  <c r="J22" i="52"/>
  <c r="H23" i="52"/>
  <c r="I23" i="52"/>
  <c r="J23" i="52"/>
  <c r="H125" i="52"/>
  <c r="I125" i="52"/>
  <c r="J125" i="52"/>
  <c r="H126" i="52"/>
  <c r="I126" i="52"/>
  <c r="H127" i="52"/>
  <c r="I127" i="52"/>
  <c r="H128" i="52"/>
  <c r="E113" i="1" l="1"/>
  <c r="G113" i="1"/>
  <c r="F113" i="1"/>
  <c r="J78" i="52"/>
  <c r="I78" i="52"/>
  <c r="H78" i="52"/>
  <c r="J107" i="52"/>
  <c r="E24" i="1" l="1"/>
  <c r="G130" i="1"/>
  <c r="G48" i="1" l="1"/>
  <c r="G6" i="1" s="1"/>
  <c r="G12" i="1"/>
  <c r="F7" i="1"/>
  <c r="E10" i="1"/>
  <c r="E4" i="1"/>
  <c r="J116" i="52"/>
  <c r="J117" i="52"/>
  <c r="J118" i="52"/>
  <c r="J119" i="52"/>
  <c r="J120" i="52"/>
  <c r="J121" i="52"/>
  <c r="J115" i="52"/>
  <c r="I116" i="52"/>
  <c r="I117" i="52"/>
  <c r="I118" i="52"/>
  <c r="I119" i="52"/>
  <c r="I120" i="52"/>
  <c r="I121" i="52"/>
  <c r="I115" i="52"/>
  <c r="H116" i="52"/>
  <c r="H117" i="52"/>
  <c r="H118" i="52"/>
  <c r="H119" i="52"/>
  <c r="H120" i="52"/>
  <c r="H121" i="52"/>
  <c r="H115" i="52"/>
  <c r="J92" i="52"/>
  <c r="J93" i="52"/>
  <c r="J94" i="52"/>
  <c r="J95" i="52"/>
  <c r="J96" i="52"/>
  <c r="J97" i="52"/>
  <c r="J98" i="52"/>
  <c r="J99" i="52"/>
  <c r="J100" i="52"/>
  <c r="J101" i="52"/>
  <c r="J102" i="52"/>
  <c r="J103" i="52"/>
  <c r="J104" i="52"/>
  <c r="J105" i="52"/>
  <c r="J106" i="52"/>
  <c r="J108" i="52"/>
  <c r="J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I109" i="52"/>
  <c r="I91" i="52"/>
  <c r="H109" i="52"/>
  <c r="H92" i="52"/>
  <c r="H93" i="52"/>
  <c r="H94" i="52"/>
  <c r="H95" i="52"/>
  <c r="H96" i="52"/>
  <c r="H97" i="52"/>
  <c r="H99" i="52"/>
  <c r="H100" i="52"/>
  <c r="H101" i="52"/>
  <c r="H102" i="52"/>
  <c r="H103" i="52"/>
  <c r="H104" i="52"/>
  <c r="H105" i="52"/>
  <c r="H106" i="52"/>
  <c r="H107" i="52"/>
  <c r="H108" i="52"/>
  <c r="H91" i="52"/>
  <c r="J84" i="52"/>
  <c r="J85" i="52"/>
  <c r="J86" i="52"/>
  <c r="J87" i="52"/>
  <c r="J83" i="52"/>
  <c r="I84" i="52"/>
  <c r="I85" i="52"/>
  <c r="I86" i="52"/>
  <c r="I87" i="52"/>
  <c r="I83" i="52"/>
  <c r="H84" i="52"/>
  <c r="H85" i="52"/>
  <c r="H86" i="52"/>
  <c r="H87" i="52"/>
  <c r="H83" i="52"/>
  <c r="J74" i="52"/>
  <c r="J75" i="52"/>
  <c r="J76" i="52"/>
  <c r="J77" i="52"/>
  <c r="J73" i="52"/>
  <c r="I74" i="52"/>
  <c r="I75" i="52"/>
  <c r="I76" i="52"/>
  <c r="I77" i="52"/>
  <c r="I73" i="52"/>
  <c r="H74" i="52"/>
  <c r="H75" i="52"/>
  <c r="H76" i="52"/>
  <c r="H77" i="52"/>
  <c r="H73" i="52"/>
  <c r="J50" i="52"/>
  <c r="I50" i="52"/>
  <c r="H50" i="52"/>
  <c r="J44" i="52"/>
  <c r="J45" i="52"/>
  <c r="J46" i="52"/>
  <c r="J43" i="52"/>
  <c r="I44" i="52"/>
  <c r="I45" i="52"/>
  <c r="I46" i="52"/>
  <c r="I43" i="52"/>
  <c r="H44" i="52"/>
  <c r="H45" i="52"/>
  <c r="H46" i="52"/>
  <c r="H43" i="52"/>
  <c r="J28" i="52"/>
  <c r="J29" i="52"/>
  <c r="J30" i="52"/>
  <c r="J31" i="52"/>
  <c r="J32" i="52"/>
  <c r="J33" i="52"/>
  <c r="J34" i="52"/>
  <c r="J35" i="52"/>
  <c r="J36" i="52"/>
  <c r="J37" i="52"/>
  <c r="J38" i="52"/>
  <c r="J39" i="52"/>
  <c r="J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27" i="52"/>
  <c r="J80" i="52" l="1"/>
  <c r="J112" i="52"/>
  <c r="H80" i="52"/>
  <c r="I80" i="52"/>
  <c r="J129" i="52" l="1"/>
  <c r="J13" i="52" s="1"/>
  <c r="I129" i="52"/>
  <c r="I13" i="52" s="1"/>
  <c r="H129" i="52"/>
  <c r="J122" i="52"/>
  <c r="J12" i="52" s="1"/>
  <c r="I122" i="52"/>
  <c r="I12" i="52" s="1"/>
  <c r="H122" i="52"/>
  <c r="H12" i="52" s="1"/>
  <c r="J11" i="52"/>
  <c r="I112" i="52"/>
  <c r="I11" i="52" s="1"/>
  <c r="H112" i="52"/>
  <c r="H11" i="52" s="1"/>
  <c r="J88" i="52"/>
  <c r="J10" i="52" s="1"/>
  <c r="I88" i="52"/>
  <c r="I10" i="52" s="1"/>
  <c r="H88" i="52"/>
  <c r="H10" i="52" s="1"/>
  <c r="J9" i="52"/>
  <c r="I9" i="52"/>
  <c r="H9" i="52"/>
  <c r="J8" i="52"/>
  <c r="I70" i="52"/>
  <c r="I8" i="52" s="1"/>
  <c r="H70" i="52"/>
  <c r="H8" i="52" s="1"/>
  <c r="J47" i="52"/>
  <c r="J7" i="52" s="1"/>
  <c r="I47" i="52"/>
  <c r="I7" i="52" s="1"/>
  <c r="H47" i="52"/>
  <c r="H7" i="52" s="1"/>
  <c r="J40" i="52"/>
  <c r="J6" i="52" s="1"/>
  <c r="I40" i="52"/>
  <c r="I6" i="52" s="1"/>
  <c r="H40" i="52"/>
  <c r="H6" i="52" s="1"/>
  <c r="J24" i="52"/>
  <c r="J5" i="52" s="1"/>
  <c r="I24" i="52"/>
  <c r="I5" i="52" s="1"/>
  <c r="H24" i="52"/>
  <c r="H5" i="52" s="1"/>
  <c r="I14" i="52" l="1"/>
  <c r="J14" i="52"/>
  <c r="H13" i="52"/>
  <c r="H14" i="52" s="1"/>
  <c r="E89" i="1" l="1"/>
  <c r="E9" i="1" s="1"/>
  <c r="E8" i="1" l="1"/>
  <c r="G10" i="1" l="1"/>
  <c r="F10" i="1"/>
  <c r="E6" i="1" l="1"/>
  <c r="F24" i="1"/>
  <c r="F4" i="1" s="1"/>
  <c r="G24" i="1"/>
  <c r="G4" i="1" s="1"/>
  <c r="E41" i="1"/>
  <c r="E5" i="1" s="1"/>
  <c r="F41" i="1"/>
  <c r="F5" i="1" s="1"/>
  <c r="G41" i="1"/>
  <c r="G5" i="1" s="1"/>
  <c r="F48" i="1"/>
  <c r="F6" i="1" s="1"/>
  <c r="E7" i="1"/>
  <c r="G7" i="1"/>
  <c r="F8" i="1"/>
  <c r="G8" i="1"/>
  <c r="F89" i="1"/>
  <c r="F9" i="1" s="1"/>
  <c r="G89" i="1"/>
  <c r="G9" i="1" s="1"/>
  <c r="E123" i="1"/>
  <c r="E11" i="1" s="1"/>
  <c r="F123" i="1"/>
  <c r="F11" i="1" s="1"/>
  <c r="G123" i="1"/>
  <c r="G11" i="1" s="1"/>
  <c r="E130" i="1"/>
  <c r="E12" i="1" s="1"/>
  <c r="F130" i="1"/>
  <c r="F12" i="1" s="1"/>
  <c r="G13" i="1" l="1"/>
  <c r="F13" i="1"/>
  <c r="E13" i="1"/>
</calcChain>
</file>

<file path=xl/sharedStrings.xml><?xml version="1.0" encoding="utf-8"?>
<sst xmlns="http://schemas.openxmlformats.org/spreadsheetml/2006/main" count="312" uniqueCount="113">
  <si>
    <t>Staatspolizeiliche Flüge</t>
  </si>
  <si>
    <t>Staatsbesuch</t>
  </si>
  <si>
    <t>Flughafenüberwachung</t>
  </si>
  <si>
    <t>Grenzsicherungsflug</t>
  </si>
  <si>
    <t>Ausgleichsmaßnahmen Schengen</t>
  </si>
  <si>
    <t>Staatspolizeiliche Erhebung</t>
  </si>
  <si>
    <t>Sonstige Staatspolizeiliche Einsätze</t>
  </si>
  <si>
    <t>Kriminalpolizeiliche Flüge</t>
  </si>
  <si>
    <t>Fahndung</t>
  </si>
  <si>
    <t>Observation</t>
  </si>
  <si>
    <t>Kriminalpolizeiliche Abgängigensuche</t>
  </si>
  <si>
    <t>Kriminalpolizeilicher Fotoflug</t>
  </si>
  <si>
    <t>Häftlingstransport</t>
  </si>
  <si>
    <t>Kommission</t>
  </si>
  <si>
    <t>Kriminalpolizeiliche Fotogrammetrie</t>
  </si>
  <si>
    <t>sonstiger Kriminalpolizeilicher Einsatz</t>
  </si>
  <si>
    <t>Staatspolizeilicher Fotoflug</t>
  </si>
  <si>
    <t>Verkehrspolizeiliche Flüge</t>
  </si>
  <si>
    <t>Verkehrsüberwachung</t>
  </si>
  <si>
    <t>Sondereinsatz Veranstaltung</t>
  </si>
  <si>
    <t>Fotogrammetrie</t>
  </si>
  <si>
    <t>Sonstiger Verkehrspolizeilicher Einsatz</t>
  </si>
  <si>
    <t>Sicherheitspolizeiliche Einsätze</t>
  </si>
  <si>
    <t>Zivilschutz- Landesverteidigung</t>
  </si>
  <si>
    <t>Strahlenspürflüge</t>
  </si>
  <si>
    <t>Brandbekämpfung</t>
  </si>
  <si>
    <t>Hochwassereinsatz</t>
  </si>
  <si>
    <t>Sonstiger Katastropheneinsatz</t>
  </si>
  <si>
    <t>Technischer Katastropheneinsatz</t>
  </si>
  <si>
    <t>Lawineneinsatz</t>
  </si>
  <si>
    <t>Such und Rettungsdienst RCC</t>
  </si>
  <si>
    <t>Suche nach Abgängigen</t>
  </si>
  <si>
    <t>Bergung unverletzter Personen</t>
  </si>
  <si>
    <t>Bergung verletzter Personen</t>
  </si>
  <si>
    <t>Bergung von Toten</t>
  </si>
  <si>
    <t>Sonstige Einsätze gem. SPG</t>
  </si>
  <si>
    <t>Flüge für FUWE</t>
  </si>
  <si>
    <t>Ressortspezifische Einsätze</t>
  </si>
  <si>
    <t>VIP - Transport (Politiker)</t>
  </si>
  <si>
    <t>Landeplatzerkundung</t>
  </si>
  <si>
    <t>Gebietseinweisung</t>
  </si>
  <si>
    <t>Einsatzdokumentation</t>
  </si>
  <si>
    <t>Flüge im öffentlichem Interesse</t>
  </si>
  <si>
    <t>Lawinenerkundung</t>
  </si>
  <si>
    <t>Flüge für Bundesbehörden</t>
  </si>
  <si>
    <t>Flüge für Landesbehörden</t>
  </si>
  <si>
    <t>Flüge für Bezirksverwaltungsbehörden</t>
  </si>
  <si>
    <t>Flüge für Gemeindebehörden</t>
  </si>
  <si>
    <t>Flüge für Organisationen</t>
  </si>
  <si>
    <t>Aus- und Weiterbildung Flugpersonal</t>
  </si>
  <si>
    <t>Flight Operator Ausbildung</t>
  </si>
  <si>
    <t>Piloten Ausbildung</t>
  </si>
  <si>
    <t>Piloten Weiterbildung</t>
  </si>
  <si>
    <t>Flight Operator Weiterbildung</t>
  </si>
  <si>
    <t>Flight Operator Checkflug</t>
  </si>
  <si>
    <t>Flir Operator Ausbildung</t>
  </si>
  <si>
    <t>Flir Operator Weiterbildung</t>
  </si>
  <si>
    <t>Flir Operator Checkflug</t>
  </si>
  <si>
    <t>Piloten Checkflug</t>
  </si>
  <si>
    <t>FBS Ausbildung</t>
  </si>
  <si>
    <t>FBS Weiterbildung</t>
  </si>
  <si>
    <t>FBS Checkflug</t>
  </si>
  <si>
    <t>Sonstige Ausbildung Einsatzkräfte Exekutiv</t>
  </si>
  <si>
    <t>Sonstige Weiterbildung Einsatzkräfte Exekutiv</t>
  </si>
  <si>
    <t>Sonstige Ausbildung Einsatzkräfte Zivil</t>
  </si>
  <si>
    <t>Sonstige Weiterbildung Einsatzkräfte Zivil</t>
  </si>
  <si>
    <t>Feuerwehrflughelfer Ausbildung</t>
  </si>
  <si>
    <t>Feuerwehrflughelfer Weiterbildung</t>
  </si>
  <si>
    <t>Technische Flüge</t>
  </si>
  <si>
    <t>Öffentlichkeitsarbeit</t>
  </si>
  <si>
    <t>Demonstrationsflüge</t>
  </si>
  <si>
    <t>Luftfahrtveranstaltungen</t>
  </si>
  <si>
    <t>Film und Fotoflüge</t>
  </si>
  <si>
    <t>Sonstige Flüge für Öffentlichkeitsarbeit</t>
  </si>
  <si>
    <t>Murenabgänge</t>
  </si>
  <si>
    <t>Einsatz EKO Cobra</t>
  </si>
  <si>
    <t>Entminungs und Entschärfungsdienst</t>
  </si>
  <si>
    <t>Verhandlungsteam Geiselnahme</t>
  </si>
  <si>
    <t>Suchtgift</t>
  </si>
  <si>
    <t>Umweltdelikte</t>
  </si>
  <si>
    <t>Brandsachverständige</t>
  </si>
  <si>
    <t>Sonstige Kriminalpolizeiliche Erhebung</t>
  </si>
  <si>
    <t>Sonstiger Einsatz Sondereinheiten</t>
  </si>
  <si>
    <t>Flüge</t>
  </si>
  <si>
    <t>Einsätze</t>
  </si>
  <si>
    <t>Flugzeit</t>
  </si>
  <si>
    <t>AS 350 B1</t>
  </si>
  <si>
    <t>Überstellungsflug Schule</t>
  </si>
  <si>
    <t>AS 350 B3</t>
  </si>
  <si>
    <t>Summe:</t>
  </si>
  <si>
    <t xml:space="preserve"> Alle Flugzeiten in h:min</t>
  </si>
  <si>
    <t xml:space="preserve"> Einsätze</t>
  </si>
  <si>
    <t xml:space="preserve">GESAMT     </t>
  </si>
  <si>
    <r>
      <t xml:space="preserve"> </t>
    </r>
    <r>
      <rPr>
        <b/>
        <sz val="12"/>
        <rFont val="Arial"/>
        <family val="2"/>
      </rPr>
      <t>Alle Flugzeiten in Stunden und Minuten</t>
    </r>
  </si>
  <si>
    <t>Sonstiger ressortspezifischer Einsatz</t>
  </si>
  <si>
    <t>Überstellungsflug zur Einsatzvorbereitung</t>
  </si>
  <si>
    <t>IMSIO - Ausbildung</t>
  </si>
  <si>
    <t>IMSIO - Weiterbildung</t>
  </si>
  <si>
    <t>MCF Level 0</t>
  </si>
  <si>
    <t>MCF Level A</t>
  </si>
  <si>
    <t>MCF Level B</t>
  </si>
  <si>
    <t>Flight Test</t>
  </si>
  <si>
    <t>Überstellung für technische Zwecke</t>
  </si>
  <si>
    <t>Material-/Personentransport f. technische Zwecke</t>
  </si>
  <si>
    <t>sonstiger technischer Flug</t>
  </si>
  <si>
    <t>Entschärfungsdienst</t>
  </si>
  <si>
    <t>EC 135 P2+ und EC 135 H</t>
  </si>
  <si>
    <t>II/DSE/4-Flugpolizei ÖSTERREICH</t>
  </si>
  <si>
    <t>Jahresflugstatistik 2025</t>
  </si>
  <si>
    <t>Flugzeiten nach Typen für das Jahr 2025</t>
  </si>
  <si>
    <t>Statistik 2024 vs. 2025</t>
  </si>
  <si>
    <t>Ortung von Endgeräten (IMSI)</t>
  </si>
  <si>
    <t>Einsatzstatistik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</si>
</sst>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h]:mm"/>
    <numFmt numFmtId="165" formatCode="[h]:mm:ss;@"/>
  </numFmts>
  <fonts count="17" x14ac:knownFonts="1">
    <font>
      <sz val="10"/>
      <name val="Arial"/>
    </font>
    <font>
      <sz val="16"/>
      <name val="Arial Black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b/>
      <sz val="12"/>
      <color theme="1"/>
      <name val="Arial"/>
      <family val="2"/>
    </font>
    <font>
      <sz val="20"/>
      <color rgb="FFFF0000"/>
      <name val="Arial Black"/>
      <family val="2"/>
    </font>
    <font>
      <b/>
      <sz val="18"/>
      <color rgb="FF002060"/>
      <name val="Arial"/>
      <family val="2"/>
    </font>
    <font>
      <b/>
      <sz val="36"/>
      <color rgb="FFC00000"/>
      <name val="Arial"/>
      <family val="2"/>
    </font>
    <font>
      <b/>
      <sz val="16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A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9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164" fontId="0" fillId="0" borderId="0" xfId="0" applyNumberFormat="1"/>
    <xf numFmtId="0" fontId="6" fillId="0" borderId="0" xfId="0" applyFont="1"/>
    <xf numFmtId="20" fontId="3" fillId="0" borderId="0" xfId="0" applyNumberFormat="1" applyFont="1"/>
    <xf numFmtId="0" fontId="1" fillId="0" borderId="0" xfId="1" applyFont="1"/>
    <xf numFmtId="0" fontId="2" fillId="0" borderId="0" xfId="1" applyFont="1"/>
    <xf numFmtId="0" fontId="3" fillId="0" borderId="0" xfId="1" applyFont="1"/>
    <xf numFmtId="0" fontId="8" fillId="0" borderId="0" xfId="1"/>
    <xf numFmtId="46" fontId="3" fillId="0" borderId="0" xfId="0" applyNumberFormat="1" applyFont="1"/>
    <xf numFmtId="0" fontId="7" fillId="0" borderId="0" xfId="0" applyFont="1"/>
    <xf numFmtId="164" fontId="7" fillId="0" borderId="0" xfId="0" applyNumberFormat="1" applyFont="1"/>
    <xf numFmtId="0" fontId="10" fillId="0" borderId="0" xfId="1" applyFont="1"/>
    <xf numFmtId="164" fontId="10" fillId="0" borderId="0" xfId="1" applyNumberFormat="1" applyFont="1"/>
    <xf numFmtId="0" fontId="11" fillId="0" borderId="0" xfId="1" applyFont="1"/>
    <xf numFmtId="164" fontId="11" fillId="0" borderId="0" xfId="1" applyNumberFormat="1" applyFont="1"/>
    <xf numFmtId="0" fontId="12" fillId="0" borderId="0" xfId="1" applyFont="1"/>
    <xf numFmtId="165" fontId="7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2" fillId="10" borderId="1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2" fillId="11" borderId="1" xfId="0" applyFont="1" applyFill="1" applyBorder="1" applyAlignment="1">
      <alignment vertical="center"/>
    </xf>
    <xf numFmtId="0" fontId="5" fillId="11" borderId="1" xfId="0" applyFont="1" applyFill="1" applyBorder="1" applyAlignment="1">
      <alignment vertical="center"/>
    </xf>
    <xf numFmtId="0" fontId="2" fillId="1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6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9" borderId="17" xfId="0" applyFont="1" applyFill="1" applyBorder="1" applyAlignment="1">
      <alignment vertical="center"/>
    </xf>
    <xf numFmtId="0" fontId="2" fillId="9" borderId="2" xfId="0" applyFont="1" applyFill="1" applyBorder="1" applyAlignment="1">
      <alignment vertical="center"/>
    </xf>
    <xf numFmtId="0" fontId="2" fillId="6" borderId="17" xfId="0" applyFont="1" applyFill="1" applyBorder="1" applyAlignment="1">
      <alignment vertical="center"/>
    </xf>
    <xf numFmtId="0" fontId="2" fillId="6" borderId="2" xfId="0" applyFont="1" applyFill="1" applyBorder="1" applyAlignment="1">
      <alignment vertical="center"/>
    </xf>
    <xf numFmtId="0" fontId="2" fillId="4" borderId="17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10" borderId="17" xfId="0" applyFont="1" applyFill="1" applyBorder="1" applyAlignment="1">
      <alignment vertical="center"/>
    </xf>
    <xf numFmtId="0" fontId="2" fillId="10" borderId="2" xfId="0" applyFont="1" applyFill="1" applyBorder="1" applyAlignment="1">
      <alignment vertical="center"/>
    </xf>
    <xf numFmtId="0" fontId="2" fillId="11" borderId="17" xfId="0" applyFont="1" applyFill="1" applyBorder="1" applyAlignment="1">
      <alignment vertical="center"/>
    </xf>
    <xf numFmtId="0" fontId="2" fillId="11" borderId="2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5" borderId="18" xfId="0" applyFont="1" applyFill="1" applyBorder="1" applyAlignment="1">
      <alignment vertical="center"/>
    </xf>
    <xf numFmtId="0" fontId="2" fillId="5" borderId="5" xfId="0" applyFont="1" applyFill="1" applyBorder="1" applyAlignment="1">
      <alignment vertical="center"/>
    </xf>
    <xf numFmtId="0" fontId="2" fillId="9" borderId="18" xfId="0" applyFont="1" applyFill="1" applyBorder="1" applyAlignment="1">
      <alignment vertical="center"/>
    </xf>
    <xf numFmtId="0" fontId="2" fillId="9" borderId="5" xfId="0" applyFont="1" applyFill="1" applyBorder="1" applyAlignment="1">
      <alignment vertical="center"/>
    </xf>
    <xf numFmtId="0" fontId="2" fillId="7" borderId="17" xfId="0" applyFont="1" applyFill="1" applyBorder="1" applyAlignment="1">
      <alignment vertical="center"/>
    </xf>
    <xf numFmtId="0" fontId="2" fillId="7" borderId="18" xfId="0" applyFont="1" applyFill="1" applyBorder="1" applyAlignment="1">
      <alignment vertical="center"/>
    </xf>
    <xf numFmtId="0" fontId="2" fillId="7" borderId="5" xfId="0" applyFont="1" applyFill="1" applyBorder="1" applyAlignment="1">
      <alignment vertical="center"/>
    </xf>
    <xf numFmtId="0" fontId="2" fillId="10" borderId="18" xfId="0" applyFont="1" applyFill="1" applyBorder="1" applyAlignment="1">
      <alignment vertical="center"/>
    </xf>
    <xf numFmtId="0" fontId="2" fillId="10" borderId="8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11" borderId="18" xfId="0" applyFont="1" applyFill="1" applyBorder="1" applyAlignment="1">
      <alignment vertical="center"/>
    </xf>
    <xf numFmtId="0" fontId="2" fillId="11" borderId="5" xfId="0" applyFont="1" applyFill="1" applyBorder="1" applyAlignment="1">
      <alignment vertical="center"/>
    </xf>
    <xf numFmtId="0" fontId="7" fillId="0" borderId="0" xfId="0" applyFont="1" applyAlignment="1">
      <alignment horizontal="left" vertical="top"/>
    </xf>
    <xf numFmtId="0" fontId="3" fillId="15" borderId="0" xfId="1" applyFont="1" applyFill="1"/>
    <xf numFmtId="0" fontId="7" fillId="8" borderId="4" xfId="0" applyFont="1" applyFill="1" applyBorder="1" applyAlignment="1">
      <alignment horizontal="right" vertical="center" indent="1"/>
    </xf>
    <xf numFmtId="0" fontId="7" fillId="4" borderId="4" xfId="0" applyFont="1" applyFill="1" applyBorder="1" applyAlignment="1">
      <alignment horizontal="right" vertical="center" indent="1"/>
    </xf>
    <xf numFmtId="164" fontId="7" fillId="9" borderId="11" xfId="0" applyNumberFormat="1" applyFont="1" applyFill="1" applyBorder="1" applyAlignment="1">
      <alignment horizontal="right" vertical="center" indent="1"/>
    </xf>
    <xf numFmtId="0" fontId="7" fillId="8" borderId="1" xfId="0" applyFont="1" applyFill="1" applyBorder="1" applyAlignment="1">
      <alignment horizontal="right" vertical="center" indent="1"/>
    </xf>
    <xf numFmtId="0" fontId="7" fillId="4" borderId="1" xfId="0" applyFont="1" applyFill="1" applyBorder="1" applyAlignment="1">
      <alignment horizontal="right" vertical="center" indent="1"/>
    </xf>
    <xf numFmtId="164" fontId="7" fillId="9" borderId="12" xfId="0" applyNumberFormat="1" applyFont="1" applyFill="1" applyBorder="1" applyAlignment="1">
      <alignment horizontal="right" vertical="center" indent="1"/>
    </xf>
    <xf numFmtId="0" fontId="7" fillId="8" borderId="5" xfId="0" applyFont="1" applyFill="1" applyBorder="1" applyAlignment="1">
      <alignment horizontal="right" vertical="center" indent="1"/>
    </xf>
    <xf numFmtId="0" fontId="7" fillId="4" borderId="5" xfId="0" applyFont="1" applyFill="1" applyBorder="1" applyAlignment="1">
      <alignment horizontal="right" vertical="center" indent="1"/>
    </xf>
    <xf numFmtId="164" fontId="7" fillId="9" borderId="13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8" borderId="7" xfId="0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right" vertical="center" indent="1"/>
    </xf>
    <xf numFmtId="164" fontId="7" fillId="9" borderId="15" xfId="0" applyNumberFormat="1" applyFont="1" applyFill="1" applyBorder="1" applyAlignment="1">
      <alignment horizontal="right" vertical="center" indent="1"/>
    </xf>
    <xf numFmtId="0" fontId="7" fillId="8" borderId="8" xfId="0" applyFont="1" applyFill="1" applyBorder="1" applyAlignment="1">
      <alignment horizontal="right" vertical="center" indent="1"/>
    </xf>
    <xf numFmtId="0" fontId="7" fillId="4" borderId="8" xfId="0" applyFont="1" applyFill="1" applyBorder="1" applyAlignment="1">
      <alignment horizontal="right" vertical="center" indent="1"/>
    </xf>
    <xf numFmtId="164" fontId="7" fillId="9" borderId="14" xfId="0" applyNumberFormat="1" applyFont="1" applyFill="1" applyBorder="1" applyAlignment="1">
      <alignment horizontal="right" vertical="center" indent="1"/>
    </xf>
    <xf numFmtId="0" fontId="5" fillId="0" borderId="2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7" fillId="13" borderId="30" xfId="1" applyFont="1" applyFill="1" applyBorder="1" applyAlignment="1">
      <alignment horizontal="right" vertical="center" indent="1"/>
    </xf>
    <xf numFmtId="0" fontId="3" fillId="0" borderId="1" xfId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Border="1"/>
    <xf numFmtId="0" fontId="7" fillId="15" borderId="0" xfId="0" applyFont="1" applyFill="1" applyBorder="1" applyAlignment="1">
      <alignment horizontal="right" vertical="center" indent="1"/>
    </xf>
    <xf numFmtId="164" fontId="7" fillId="15" borderId="0" xfId="0" applyNumberFormat="1" applyFont="1" applyFill="1" applyBorder="1" applyAlignment="1">
      <alignment horizontal="right" vertical="center" indent="1"/>
    </xf>
    <xf numFmtId="0" fontId="7" fillId="14" borderId="3" xfId="0" applyFont="1" applyFill="1" applyBorder="1" applyAlignment="1">
      <alignment horizontal="right" vertical="center" indent="1"/>
    </xf>
    <xf numFmtId="0" fontId="7" fillId="14" borderId="9" xfId="0" applyFont="1" applyFill="1" applyBorder="1" applyAlignment="1">
      <alignment horizontal="right" vertical="center" indent="1"/>
    </xf>
    <xf numFmtId="0" fontId="7" fillId="14" borderId="10" xfId="0" applyFont="1" applyFill="1" applyBorder="1" applyAlignment="1">
      <alignment horizontal="right" vertical="center" indent="1"/>
    </xf>
    <xf numFmtId="0" fontId="7" fillId="14" borderId="6" xfId="0" applyFont="1" applyFill="1" applyBorder="1" applyAlignment="1">
      <alignment horizontal="right" vertical="center" indent="1"/>
    </xf>
    <xf numFmtId="164" fontId="7" fillId="14" borderId="14" xfId="0" applyNumberFormat="1" applyFont="1" applyFill="1" applyBorder="1" applyAlignment="1">
      <alignment horizontal="right" vertical="center" indent="1"/>
    </xf>
    <xf numFmtId="0" fontId="7" fillId="15" borderId="0" xfId="0" applyFont="1" applyFill="1" applyBorder="1" applyAlignment="1">
      <alignment horizontal="right" vertical="center"/>
    </xf>
    <xf numFmtId="0" fontId="7" fillId="17" borderId="3" xfId="0" applyFont="1" applyFill="1" applyBorder="1" applyAlignment="1">
      <alignment horizontal="right" vertical="center" indent="1"/>
    </xf>
    <xf numFmtId="0" fontId="7" fillId="17" borderId="9" xfId="0" applyFont="1" applyFill="1" applyBorder="1" applyAlignment="1">
      <alignment horizontal="right" vertical="center" indent="1"/>
    </xf>
    <xf numFmtId="0" fontId="7" fillId="17" borderId="6" xfId="0" applyFont="1" applyFill="1" applyBorder="1" applyAlignment="1">
      <alignment horizontal="right" vertical="center" indent="1"/>
    </xf>
    <xf numFmtId="0" fontId="7" fillId="17" borderId="8" xfId="0" applyFont="1" applyFill="1" applyBorder="1" applyAlignment="1">
      <alignment horizontal="right" vertical="center" indent="1"/>
    </xf>
    <xf numFmtId="164" fontId="7" fillId="17" borderId="14" xfId="0" applyNumberFormat="1" applyFont="1" applyFill="1" applyBorder="1" applyAlignment="1">
      <alignment horizontal="right" vertical="center" indent="1"/>
    </xf>
    <xf numFmtId="0" fontId="2" fillId="17" borderId="16" xfId="0" applyFont="1" applyFill="1" applyBorder="1" applyAlignment="1">
      <alignment vertical="center"/>
    </xf>
    <xf numFmtId="0" fontId="2" fillId="17" borderId="4" xfId="0" applyFont="1" applyFill="1" applyBorder="1" applyAlignment="1">
      <alignment vertical="center"/>
    </xf>
    <xf numFmtId="0" fontId="7" fillId="17" borderId="4" xfId="0" applyFont="1" applyFill="1" applyBorder="1" applyAlignment="1">
      <alignment horizontal="right" vertical="center" indent="1"/>
    </xf>
    <xf numFmtId="0" fontId="7" fillId="17" borderId="11" xfId="0" applyFont="1" applyFill="1" applyBorder="1" applyAlignment="1">
      <alignment horizontal="right" vertical="center" indent="1"/>
    </xf>
    <xf numFmtId="0" fontId="2" fillId="17" borderId="19" xfId="0" applyFont="1" applyFill="1" applyBorder="1" applyAlignment="1">
      <alignment vertical="center"/>
    </xf>
    <xf numFmtId="164" fontId="7" fillId="17" borderId="10" xfId="0" applyNumberFormat="1" applyFont="1" applyFill="1" applyBorder="1" applyAlignment="1">
      <alignment horizontal="right" vertical="center" indent="1"/>
    </xf>
    <xf numFmtId="0" fontId="2" fillId="17" borderId="1" xfId="0" applyFont="1" applyFill="1" applyBorder="1" applyAlignment="1">
      <alignment vertical="center"/>
    </xf>
    <xf numFmtId="0" fontId="2" fillId="14" borderId="1" xfId="1" applyFont="1" applyFill="1" applyBorder="1" applyAlignment="1">
      <alignment horizontal="right" vertical="center" indent="1"/>
    </xf>
    <xf numFmtId="164" fontId="16" fillId="14" borderId="1" xfId="1" applyNumberFormat="1" applyFont="1" applyFill="1" applyBorder="1" applyAlignment="1">
      <alignment horizontal="right" vertical="center" indent="1"/>
    </xf>
    <xf numFmtId="164" fontId="7" fillId="14" borderId="30" xfId="1" applyNumberFormat="1" applyFont="1" applyFill="1" applyBorder="1" applyAlignment="1">
      <alignment horizontal="right" vertical="center" indent="1"/>
    </xf>
    <xf numFmtId="0" fontId="7" fillId="14" borderId="21" xfId="0" applyFont="1" applyFill="1" applyBorder="1" applyAlignment="1">
      <alignment horizontal="left" vertical="center"/>
    </xf>
    <xf numFmtId="0" fontId="2" fillId="16" borderId="18" xfId="0" applyFont="1" applyFill="1" applyBorder="1" applyAlignment="1">
      <alignment vertical="center"/>
    </xf>
    <xf numFmtId="0" fontId="5" fillId="16" borderId="5" xfId="0" applyFont="1" applyFill="1" applyBorder="1" applyAlignment="1">
      <alignment vertical="center"/>
    </xf>
    <xf numFmtId="0" fontId="2" fillId="16" borderId="20" xfId="0" applyFont="1" applyFill="1" applyBorder="1" applyAlignment="1">
      <alignment vertical="center"/>
    </xf>
    <xf numFmtId="0" fontId="2" fillId="16" borderId="17" xfId="0" applyFont="1" applyFill="1" applyBorder="1" applyAlignment="1">
      <alignment vertical="center"/>
    </xf>
    <xf numFmtId="0" fontId="2" fillId="16" borderId="1" xfId="0" applyFont="1" applyFill="1" applyBorder="1" applyAlignment="1">
      <alignment vertical="center"/>
    </xf>
    <xf numFmtId="0" fontId="2" fillId="16" borderId="5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16" borderId="1" xfId="0" applyFont="1" applyFill="1" applyBorder="1" applyAlignment="1">
      <alignment vertical="center"/>
    </xf>
    <xf numFmtId="0" fontId="7" fillId="8" borderId="31" xfId="0" applyFont="1" applyFill="1" applyBorder="1" applyAlignment="1">
      <alignment horizontal="right" vertical="center" indent="1"/>
    </xf>
    <xf numFmtId="0" fontId="7" fillId="4" borderId="31" xfId="0" applyFont="1" applyFill="1" applyBorder="1" applyAlignment="1">
      <alignment horizontal="right" vertical="center" indent="1"/>
    </xf>
    <xf numFmtId="164" fontId="7" fillId="9" borderId="32" xfId="0" applyNumberFormat="1" applyFont="1" applyFill="1" applyBorder="1" applyAlignment="1">
      <alignment horizontal="right" vertical="center" indent="1"/>
    </xf>
    <xf numFmtId="0" fontId="3" fillId="0" borderId="0" xfId="1" applyFont="1" applyBorder="1"/>
    <xf numFmtId="0" fontId="7" fillId="17" borderId="33" xfId="0" applyFont="1" applyFill="1" applyBorder="1" applyAlignment="1">
      <alignment horizontal="right" vertical="center" indent="1"/>
    </xf>
    <xf numFmtId="164" fontId="7" fillId="17" borderId="33" xfId="0" applyNumberFormat="1" applyFont="1" applyFill="1" applyBorder="1" applyAlignment="1">
      <alignment horizontal="right" vertical="center" indent="1"/>
    </xf>
    <xf numFmtId="0" fontId="3" fillId="0" borderId="1" xfId="1" applyFont="1" applyBorder="1"/>
    <xf numFmtId="0" fontId="3" fillId="0" borderId="12" xfId="1" applyFont="1" applyBorder="1"/>
    <xf numFmtId="0" fontId="7" fillId="8" borderId="34" xfId="0" applyFont="1" applyFill="1" applyBorder="1" applyAlignment="1">
      <alignment horizontal="right" vertical="center" indent="1"/>
    </xf>
    <xf numFmtId="164" fontId="7" fillId="17" borderId="8" xfId="0" applyNumberFormat="1" applyFont="1" applyFill="1" applyBorder="1" applyAlignment="1">
      <alignment horizontal="right" vertical="center" indent="1"/>
    </xf>
    <xf numFmtId="0" fontId="2" fillId="6" borderId="6" xfId="0" applyFont="1" applyFill="1" applyBorder="1" applyAlignment="1">
      <alignment vertical="center"/>
    </xf>
    <xf numFmtId="0" fontId="2" fillId="6" borderId="8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right" vertical="center" indent="1"/>
    </xf>
    <xf numFmtId="164" fontId="7" fillId="9" borderId="36" xfId="0" applyNumberFormat="1" applyFont="1" applyFill="1" applyBorder="1" applyAlignment="1">
      <alignment horizontal="right" vertical="center" indent="1"/>
    </xf>
    <xf numFmtId="0" fontId="2" fillId="10" borderId="7" xfId="0" applyFont="1" applyFill="1" applyBorder="1" applyAlignment="1">
      <alignment vertical="center"/>
    </xf>
    <xf numFmtId="0" fontId="2" fillId="10" borderId="37" xfId="0" applyFont="1" applyFill="1" applyBorder="1" applyAlignment="1">
      <alignment vertical="center"/>
    </xf>
    <xf numFmtId="0" fontId="2" fillId="10" borderId="31" xfId="0" applyFont="1" applyFill="1" applyBorder="1" applyAlignment="1">
      <alignment vertical="center"/>
    </xf>
    <xf numFmtId="0" fontId="2" fillId="10" borderId="5" xfId="0" applyFont="1" applyFill="1" applyBorder="1" applyAlignment="1">
      <alignment vertical="center"/>
    </xf>
    <xf numFmtId="0" fontId="2" fillId="10" borderId="38" xfId="0" applyFont="1" applyFill="1" applyBorder="1" applyAlignment="1">
      <alignment vertical="center"/>
    </xf>
    <xf numFmtId="0" fontId="7" fillId="8" borderId="35" xfId="0" applyFont="1" applyFill="1" applyBorder="1" applyAlignment="1">
      <alignment horizontal="right" vertical="center" indent="1"/>
    </xf>
    <xf numFmtId="2" fontId="3" fillId="0" borderId="0" xfId="0" applyNumberFormat="1" applyFont="1"/>
    <xf numFmtId="1" fontId="7" fillId="8" borderId="5" xfId="0" applyNumberFormat="1" applyFont="1" applyFill="1" applyBorder="1" applyAlignment="1">
      <alignment horizontal="right" vertical="center" indent="1"/>
    </xf>
    <xf numFmtId="1" fontId="7" fillId="4" borderId="5" xfId="0" applyNumberFormat="1" applyFont="1" applyFill="1" applyBorder="1" applyAlignment="1">
      <alignment horizontal="right" vertical="center" indent="1"/>
    </xf>
    <xf numFmtId="1" fontId="7" fillId="17" borderId="8" xfId="0" applyNumberFormat="1" applyFont="1" applyFill="1" applyBorder="1" applyAlignment="1">
      <alignment horizontal="right" vertical="center" indent="1"/>
    </xf>
    <xf numFmtId="1" fontId="7" fillId="4" borderId="1" xfId="0" applyNumberFormat="1" applyFont="1" applyFill="1" applyBorder="1" applyAlignment="1">
      <alignment horizontal="right" vertical="center" indent="1"/>
    </xf>
    <xf numFmtId="1" fontId="7" fillId="14" borderId="8" xfId="0" applyNumberFormat="1" applyFont="1" applyFill="1" applyBorder="1" applyAlignment="1">
      <alignment horizontal="right" vertical="center" indent="1"/>
    </xf>
    <xf numFmtId="1" fontId="7" fillId="17" borderId="33" xfId="0" applyNumberFormat="1" applyFont="1" applyFill="1" applyBorder="1" applyAlignment="1">
      <alignment horizontal="right" vertical="center" indent="1"/>
    </xf>
    <xf numFmtId="164" fontId="7" fillId="17" borderId="12" xfId="0" applyNumberFormat="1" applyFont="1" applyFill="1" applyBorder="1" applyAlignment="1">
      <alignment horizontal="right" vertical="center" indent="1"/>
    </xf>
    <xf numFmtId="0" fontId="7" fillId="13" borderId="40" xfId="1" applyFont="1" applyFill="1" applyBorder="1" applyAlignment="1">
      <alignment horizontal="right" vertical="center" indent="1"/>
    </xf>
    <xf numFmtId="164" fontId="7" fillId="14" borderId="40" xfId="1" applyNumberFormat="1" applyFont="1" applyFill="1" applyBorder="1" applyAlignment="1">
      <alignment horizontal="right" vertical="center" indent="1"/>
    </xf>
    <xf numFmtId="164" fontId="7" fillId="14" borderId="41" xfId="1" applyNumberFormat="1" applyFont="1" applyFill="1" applyBorder="1" applyAlignment="1">
      <alignment horizontal="right" vertical="center" indent="1"/>
    </xf>
    <xf numFmtId="0" fontId="7" fillId="13" borderId="41" xfId="1" applyFont="1" applyFill="1" applyBorder="1" applyAlignment="1">
      <alignment horizontal="right" vertical="center" wrapText="1" inden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6" fillId="5" borderId="39" xfId="1" applyFont="1" applyFill="1" applyBorder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/>
    </xf>
    <xf numFmtId="0" fontId="9" fillId="3" borderId="22" xfId="1" applyFont="1" applyFill="1" applyBorder="1" applyAlignment="1">
      <alignment horizontal="center" vertical="center"/>
    </xf>
    <xf numFmtId="0" fontId="9" fillId="3" borderId="23" xfId="1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colors>
    <mruColors>
      <color rgb="FFFFFFAF"/>
      <color rgb="FF66FF33"/>
      <color rgb="FFFFFF99"/>
      <color rgb="FF0000FF"/>
      <color rgb="FF6699FF"/>
      <color rgb="FFE6B8B7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6.xml"/><Relationship Id="rId13" Type="http://schemas.openxmlformats.org/officeDocument/2006/relationships/chartsheet" Target="chartsheets/sheet11.xml"/><Relationship Id="rId1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5.xml"/><Relationship Id="rId12" Type="http://schemas.openxmlformats.org/officeDocument/2006/relationships/chartsheet" Target="chartsheets/sheet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chartsheet" Target="chartsheets/sheet9.xml"/><Relationship Id="rId5" Type="http://schemas.openxmlformats.org/officeDocument/2006/relationships/chartsheet" Target="chartsheets/sheet3.xml"/><Relationship Id="rId15" Type="http://schemas.openxmlformats.org/officeDocument/2006/relationships/worksheet" Target="worksheets/sheet3.xml"/><Relationship Id="rId10" Type="http://schemas.openxmlformats.org/officeDocument/2006/relationships/chartsheet" Target="chartsheets/sheet8.xml"/><Relationship Id="rId19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7.xml"/><Relationship Id="rId14" Type="http://schemas.openxmlformats.org/officeDocument/2006/relationships/chartsheet" Target="chartsheets/sheet1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Gesamteinsätze - Anzahl 2025	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'Daten 2025'!$E$3</c:f>
              <c:strCache>
                <c:ptCount val="1"/>
                <c:pt idx="0">
                  <c:v>Flüge</c:v>
                </c:pt>
              </c:strCache>
            </c:strRef>
          </c:tx>
          <c:spPr>
            <a:solidFill>
              <a:schemeClr val="accent3">
                <a:shade val="65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'Daten 2025'!$D$4:$D$12</c:f>
              <c:strCache>
                <c:ptCount val="9"/>
                <c:pt idx="0">
                  <c:v>Staatspolizeiliche Flüge</c:v>
                </c:pt>
                <c:pt idx="1">
                  <c:v>Kriminalpolizeiliche Flüge</c:v>
                </c:pt>
                <c:pt idx="2">
                  <c:v>Verkehrspolizeiliche Flüge</c:v>
                </c:pt>
                <c:pt idx="3">
                  <c:v>Sicherheitspolizeiliche Einsätze</c:v>
                </c:pt>
                <c:pt idx="4">
                  <c:v>Ressortspezifische Einsätze</c:v>
                </c:pt>
                <c:pt idx="5">
                  <c:v>Flüge im öffentlichem Interesse</c:v>
                </c:pt>
                <c:pt idx="6">
                  <c:v>Aus- und Weiterbildung Flugpersonal</c:v>
                </c:pt>
                <c:pt idx="7">
                  <c:v>Technische Flüge</c:v>
                </c:pt>
                <c:pt idx="8">
                  <c:v>Öffentlichkeitsarbeit</c:v>
                </c:pt>
              </c:strCache>
            </c:strRef>
          </c:cat>
          <c:val>
            <c:numRef>
              <c:f>'Daten 2025'!$E$4:$E$12</c:f>
              <c:numCache>
                <c:formatCode>General</c:formatCode>
                <c:ptCount val="9"/>
                <c:pt idx="0">
                  <c:v>1399</c:v>
                </c:pt>
                <c:pt idx="1">
                  <c:v>1047</c:v>
                </c:pt>
                <c:pt idx="2">
                  <c:v>563</c:v>
                </c:pt>
                <c:pt idx="3">
                  <c:v>5176</c:v>
                </c:pt>
                <c:pt idx="4">
                  <c:v>112</c:v>
                </c:pt>
                <c:pt idx="5">
                  <c:v>418</c:v>
                </c:pt>
                <c:pt idx="6">
                  <c:v>4733</c:v>
                </c:pt>
                <c:pt idx="7">
                  <c:v>459</c:v>
                </c:pt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8-44BE-BE3F-0C2F3A508281}"/>
            </c:ext>
          </c:extLst>
        </c:ser>
        <c:ser>
          <c:idx val="1"/>
          <c:order val="1"/>
          <c:tx>
            <c:strRef>
              <c:f>'Daten 2025'!$F$3</c:f>
              <c:strCache>
                <c:ptCount val="1"/>
                <c:pt idx="0">
                  <c:v> Einsätze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'Daten 2025'!$D$4:$D$12</c:f>
              <c:strCache>
                <c:ptCount val="9"/>
                <c:pt idx="0">
                  <c:v>Staatspolizeiliche Flüge</c:v>
                </c:pt>
                <c:pt idx="1">
                  <c:v>Kriminalpolizeiliche Flüge</c:v>
                </c:pt>
                <c:pt idx="2">
                  <c:v>Verkehrspolizeiliche Flüge</c:v>
                </c:pt>
                <c:pt idx="3">
                  <c:v>Sicherheitspolizeiliche Einsätze</c:v>
                </c:pt>
                <c:pt idx="4">
                  <c:v>Ressortspezifische Einsätze</c:v>
                </c:pt>
                <c:pt idx="5">
                  <c:v>Flüge im öffentlichem Interesse</c:v>
                </c:pt>
                <c:pt idx="6">
                  <c:v>Aus- und Weiterbildung Flugpersonal</c:v>
                </c:pt>
                <c:pt idx="7">
                  <c:v>Technische Flüge</c:v>
                </c:pt>
                <c:pt idx="8">
                  <c:v>Öffentlichkeitsarbeit</c:v>
                </c:pt>
              </c:strCache>
            </c:strRef>
          </c:cat>
          <c:val>
            <c:numRef>
              <c:f>'Daten 2025'!$F$4:$F$12</c:f>
              <c:numCache>
                <c:formatCode>General</c:formatCode>
                <c:ptCount val="9"/>
                <c:pt idx="0">
                  <c:v>908</c:v>
                </c:pt>
                <c:pt idx="1">
                  <c:v>523</c:v>
                </c:pt>
                <c:pt idx="2">
                  <c:v>350</c:v>
                </c:pt>
                <c:pt idx="3">
                  <c:v>1820</c:v>
                </c:pt>
                <c:pt idx="4">
                  <c:v>92</c:v>
                </c:pt>
                <c:pt idx="5">
                  <c:v>100</c:v>
                </c:pt>
                <c:pt idx="6">
                  <c:v>1020</c:v>
                </c:pt>
                <c:pt idx="7">
                  <c:v>299</c:v>
                </c:pt>
                <c:pt idx="8" formatCode="0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808-44BE-BE3F-0C2F3A508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462464"/>
        <c:axId val="88464000"/>
        <c:axId val="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'Daten 2025'!$G$3</c15:sqref>
                        </c15:formulaRef>
                      </c:ext>
                    </c:extLst>
                    <c:strCache>
                      <c:ptCount val="1"/>
                      <c:pt idx="0">
                        <c:v>Flugzeit</c:v>
                      </c:pt>
                    </c:strCache>
                  </c:strRef>
                </c:tx>
                <c:spPr>
                  <a:solidFill>
                    <a:schemeClr val="accent3">
                      <a:tint val="65000"/>
                    </a:schemeClr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'Daten 2025'!$D$4:$D$12</c15:sqref>
                        </c15:formulaRef>
                      </c:ext>
                    </c:extLst>
                    <c:strCache>
                      <c:ptCount val="9"/>
                      <c:pt idx="0">
                        <c:v>Staatspolizeiliche Flüge</c:v>
                      </c:pt>
                      <c:pt idx="1">
                        <c:v>Kriminalpolizeiliche Flüge</c:v>
                      </c:pt>
                      <c:pt idx="2">
                        <c:v>Verkehrspolizeiliche Flüge</c:v>
                      </c:pt>
                      <c:pt idx="3">
                        <c:v>Sicherheitspolizeiliche Einsätze</c:v>
                      </c:pt>
                      <c:pt idx="4">
                        <c:v>Ressortspezifische Einsätze</c:v>
                      </c:pt>
                      <c:pt idx="5">
                        <c:v>Flüge im öffentlichem Interesse</c:v>
                      </c:pt>
                      <c:pt idx="6">
                        <c:v>Aus- und Weiterbildung Flugpersonal</c:v>
                      </c:pt>
                      <c:pt idx="7">
                        <c:v>Technische Flüge</c:v>
                      </c:pt>
                      <c:pt idx="8">
                        <c:v>Öffentlichkeitsarbeit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'Daten 2025'!$G$4:$G$12</c15:sqref>
                        </c15:formulaRef>
                      </c:ext>
                    </c:extLst>
                    <c:numCache>
                      <c:formatCode>[hh]:mm</c:formatCode>
                      <c:ptCount val="9"/>
                      <c:pt idx="0">
                        <c:v>41.236805555555556</c:v>
                      </c:pt>
                      <c:pt idx="1">
                        <c:v>21.572916666666668</c:v>
                      </c:pt>
                      <c:pt idx="2">
                        <c:v>18.117361111111112</c:v>
                      </c:pt>
                      <c:pt idx="3">
                        <c:v>94.179861111111109</c:v>
                      </c:pt>
                      <c:pt idx="4">
                        <c:v>2.7222222222222223</c:v>
                      </c:pt>
                      <c:pt idx="5">
                        <c:v>5.0798611111111107</c:v>
                      </c:pt>
                      <c:pt idx="6">
                        <c:v>84.065972222222229</c:v>
                      </c:pt>
                      <c:pt idx="7">
                        <c:v>8.1708333333333325</c:v>
                      </c:pt>
                      <c:pt idx="8">
                        <c:v>0.97430555555555554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17-0808-44BE-BE3F-0C2F3A508281}"/>
                  </c:ext>
                </c:extLst>
              </c15:ser>
            </c15:filteredBarSeries>
          </c:ext>
        </c:extLst>
      </c:bar3DChart>
      <c:catAx>
        <c:axId val="8846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464000"/>
        <c:crosses val="autoZero"/>
        <c:auto val="1"/>
        <c:lblAlgn val="ctr"/>
        <c:lblOffset val="100"/>
        <c:noMultiLvlLbl val="0"/>
      </c:catAx>
      <c:valAx>
        <c:axId val="8846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4624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de-DE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Staatspolizeiliche Flüge - Anzahl Einsätze 2025</a:t>
            </a:r>
          </a:p>
        </c:rich>
      </c:tx>
      <c:layout>
        <c:manualLayout>
          <c:xMode val="edge"/>
          <c:yMode val="edge"/>
          <c:x val="0.26987421715710536"/>
          <c:y val="1.268765068666498E-2"/>
        </c:manualLayout>
      </c:layout>
      <c:overlay val="0"/>
    </c:title>
    <c:autoTitleDeleted val="0"/>
    <c:view3D>
      <c:rotX val="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32B7-4E79-BAA6-1A59450C8B81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32B7-4E79-BAA6-1A59450C8B81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2B7-4E79-BAA6-1A59450C8B81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2B7-4E79-BAA6-1A59450C8B81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2B7-4E79-BAA6-1A59450C8B81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2B7-4E79-BAA6-1A59450C8B81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2B7-4E79-BAA6-1A59450C8B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'Daten 2025'!$D$17:$D$23</c:f>
              <c:strCache>
                <c:ptCount val="7"/>
                <c:pt idx="0">
                  <c:v>Staatsbesuch</c:v>
                </c:pt>
                <c:pt idx="1">
                  <c:v>Flughafenüberwachung</c:v>
                </c:pt>
                <c:pt idx="2">
                  <c:v>Grenzsicherungsflug</c:v>
                </c:pt>
                <c:pt idx="3">
                  <c:v>Ausgleichsmaßnahmen Schengen</c:v>
                </c:pt>
                <c:pt idx="4">
                  <c:v>Staatspolizeilicher Fotoflug</c:v>
                </c:pt>
                <c:pt idx="5">
                  <c:v>Staatspolizeiliche Erhebung</c:v>
                </c:pt>
                <c:pt idx="6">
                  <c:v>Sonstige Staatspolizeiliche Einsätze</c:v>
                </c:pt>
              </c:strCache>
            </c:strRef>
          </c:cat>
          <c:val>
            <c:numRef>
              <c:f>'Daten 2025'!$F$17:$F$23</c:f>
              <c:numCache>
                <c:formatCode>General</c:formatCode>
                <c:ptCount val="7"/>
                <c:pt idx="0">
                  <c:v>10</c:v>
                </c:pt>
                <c:pt idx="1">
                  <c:v>481</c:v>
                </c:pt>
                <c:pt idx="2">
                  <c:v>353</c:v>
                </c:pt>
                <c:pt idx="3">
                  <c:v>60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2B7-4E79-BAA6-1A59450C8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88571264"/>
        <c:axId val="88577152"/>
        <c:axId val="0"/>
      </c:bar3DChart>
      <c:catAx>
        <c:axId val="88571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577152"/>
        <c:crosses val="autoZero"/>
        <c:auto val="1"/>
        <c:lblAlgn val="ctr"/>
        <c:lblOffset val="100"/>
        <c:noMultiLvlLbl val="0"/>
      </c:catAx>
      <c:valAx>
        <c:axId val="88577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571264"/>
        <c:crosses val="autoZero"/>
        <c:crossBetween val="between"/>
      </c:valAx>
    </c:plotArea>
    <c:plotVisOnly val="1"/>
    <c:dispBlanksAs val="zero"/>
    <c:showDLblsOverMax val="0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Kriminalpolizeiliche Flüge - Anzahl Einsätze 2025	</a:t>
            </a:r>
          </a:p>
        </c:rich>
      </c:tx>
      <c:overlay val="0"/>
    </c:title>
    <c:autoTitleDeleted val="0"/>
    <c:view3D>
      <c:rotX val="0"/>
      <c:rotY val="0"/>
      <c:depthPercent val="13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626-4683-8545-95DE49E8D77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626-4683-8545-95DE49E8D77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6626-4683-8545-95DE49E8D77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626-4683-8545-95DE49E8D77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6626-4683-8545-95DE49E8D770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6626-4683-8545-95DE49E8D77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6626-4683-8545-95DE49E8D77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6626-4683-8545-95DE49E8D770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6626-4683-8545-95DE49E8D77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6626-4683-8545-95DE49E8D77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6626-4683-8545-95DE49E8D770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6626-4683-8545-95DE49E8D770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6626-4683-8545-95DE49E8D77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'Daten 2025'!$D$28:$D$40</c:f>
              <c:strCache>
                <c:ptCount val="13"/>
                <c:pt idx="0">
                  <c:v>Fahndung</c:v>
                </c:pt>
                <c:pt idx="1">
                  <c:v>Observation</c:v>
                </c:pt>
                <c:pt idx="2">
                  <c:v>Suchtgift</c:v>
                </c:pt>
                <c:pt idx="3">
                  <c:v>Umweltdelikte</c:v>
                </c:pt>
                <c:pt idx="4">
                  <c:v>Brandsachverständige</c:v>
                </c:pt>
                <c:pt idx="5">
                  <c:v>Sonstige Kriminalpolizeiliche Erhebung</c:v>
                </c:pt>
                <c:pt idx="6">
                  <c:v>Kriminalpolizeiliche Abgängigensuche</c:v>
                </c:pt>
                <c:pt idx="7">
                  <c:v>Kriminalpolizeilicher Fotoflug</c:v>
                </c:pt>
                <c:pt idx="8">
                  <c:v>Kriminalpolizeiliche Fotogrammetrie</c:v>
                </c:pt>
                <c:pt idx="9">
                  <c:v>Häftlingstransport</c:v>
                </c:pt>
                <c:pt idx="10">
                  <c:v>Kommission</c:v>
                </c:pt>
                <c:pt idx="11">
                  <c:v>Verhandlungsteam Geiselnahme</c:v>
                </c:pt>
                <c:pt idx="12">
                  <c:v>sonstiger Kriminalpolizeilicher Einsatz</c:v>
                </c:pt>
              </c:strCache>
            </c:strRef>
          </c:cat>
          <c:val>
            <c:numRef>
              <c:f>'Daten 2025'!$F$28:$F$40</c:f>
              <c:numCache>
                <c:formatCode>General</c:formatCode>
                <c:ptCount val="13"/>
                <c:pt idx="0">
                  <c:v>306</c:v>
                </c:pt>
                <c:pt idx="1">
                  <c:v>3</c:v>
                </c:pt>
                <c:pt idx="2">
                  <c:v>12</c:v>
                </c:pt>
                <c:pt idx="3">
                  <c:v>3</c:v>
                </c:pt>
                <c:pt idx="4">
                  <c:v>10</c:v>
                </c:pt>
                <c:pt idx="5">
                  <c:v>109</c:v>
                </c:pt>
                <c:pt idx="6">
                  <c:v>22</c:v>
                </c:pt>
                <c:pt idx="7">
                  <c:v>50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626-4683-8545-95DE49E8D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cylinder"/>
        <c:axId val="88514560"/>
        <c:axId val="88516096"/>
        <c:axId val="0"/>
      </c:bar3DChart>
      <c:catAx>
        <c:axId val="88514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516096"/>
        <c:crosses val="autoZero"/>
        <c:auto val="1"/>
        <c:lblAlgn val="ctr"/>
        <c:lblOffset val="100"/>
        <c:noMultiLvlLbl val="0"/>
      </c:catAx>
      <c:valAx>
        <c:axId val="88516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514560"/>
        <c:crosses val="autoZero"/>
        <c:crossBetween val="between"/>
      </c:valAx>
    </c:plotArea>
    <c:plotVisOnly val="1"/>
    <c:dispBlanksAs val="zero"/>
    <c:showDLblsOverMax val="0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Verkehrspolizeiliche Flüge - Anzahl Einsätze 2025</a:t>
            </a:r>
          </a:p>
        </c:rich>
      </c:tx>
      <c:overlay val="0"/>
    </c:title>
    <c:autoTitleDeleted val="0"/>
    <c:view3D>
      <c:rotX val="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287-4670-826A-4B2E242F091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287-4670-826A-4B2E242F091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7287-4670-826A-4B2E242F091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7287-4670-826A-4B2E242F091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'Daten 2025'!$D$44:$D$47</c:f>
              <c:strCache>
                <c:ptCount val="4"/>
                <c:pt idx="0">
                  <c:v>Verkehrsüberwachung</c:v>
                </c:pt>
                <c:pt idx="1">
                  <c:v>Sondereinsatz Veranstaltung</c:v>
                </c:pt>
                <c:pt idx="2">
                  <c:v>Fotogrammetrie</c:v>
                </c:pt>
                <c:pt idx="3">
                  <c:v>Sonstiger Verkehrspolizeilicher Einsatz</c:v>
                </c:pt>
              </c:strCache>
            </c:strRef>
          </c:cat>
          <c:val>
            <c:numRef>
              <c:f>'Daten 2025'!$F$44:$F$47</c:f>
              <c:numCache>
                <c:formatCode>General</c:formatCode>
                <c:ptCount val="4"/>
                <c:pt idx="0">
                  <c:v>272</c:v>
                </c:pt>
                <c:pt idx="1">
                  <c:v>56</c:v>
                </c:pt>
                <c:pt idx="2">
                  <c:v>13</c:v>
                </c:pt>
                <c:pt idx="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87-4670-826A-4B2E242F0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00115200"/>
        <c:axId val="100116736"/>
        <c:axId val="0"/>
      </c:bar3DChart>
      <c:catAx>
        <c:axId val="100115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0116736"/>
        <c:crosses val="autoZero"/>
        <c:auto val="1"/>
        <c:lblAlgn val="ctr"/>
        <c:lblOffset val="100"/>
        <c:noMultiLvlLbl val="0"/>
      </c:catAx>
      <c:valAx>
        <c:axId val="100116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115200"/>
        <c:crosses val="autoZero"/>
        <c:crossBetween val="between"/>
      </c:valAx>
    </c:plotArea>
    <c:plotVisOnly val="1"/>
    <c:dispBlanksAs val="zero"/>
    <c:showDLblsOverMax val="0"/>
  </c:chart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Sicherheitspolizeiliche Flüge - Anzahl Einsätze 2025</a:t>
            </a:r>
          </a:p>
        </c:rich>
      </c:tx>
      <c:overlay val="0"/>
    </c:title>
    <c:autoTitleDeleted val="0"/>
    <c:view3D>
      <c:rotX val="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8BA1-4509-95B5-A5F36698BDC8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BA1-4509-95B5-A5F36698BDC8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8BA1-4509-95B5-A5F36698BDC8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8BA1-4509-95B5-A5F36698BDC8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8BA1-4509-95B5-A5F36698BDC8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8BA1-4509-95B5-A5F36698BDC8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8BA1-4509-95B5-A5F36698BDC8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8BA1-4509-95B5-A5F36698BDC8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8BA1-4509-95B5-A5F36698BDC8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8BA1-4509-95B5-A5F36698BDC8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8BA1-4509-95B5-A5F36698BDC8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8BA1-4509-95B5-A5F36698BDC8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8BA1-4509-95B5-A5F36698BDC8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8BA1-4509-95B5-A5F36698BDC8}"/>
              </c:ext>
            </c:extLst>
          </c:dPt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8BA1-4509-95B5-A5F36698BDC8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8BA1-4509-95B5-A5F36698BDC8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8BA1-4509-95B5-A5F36698BDC8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8BA1-4509-95B5-A5F36698BDC8}"/>
              </c:ext>
            </c:extLst>
          </c:dPt>
          <c:dPt>
            <c:idx val="1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8BA1-4509-95B5-A5F36698BDC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'Daten 2025'!$D$51:$D$70</c:f>
              <c:strCache>
                <c:ptCount val="20"/>
                <c:pt idx="0">
                  <c:v>Zivilschutz- Landesverteidigung</c:v>
                </c:pt>
                <c:pt idx="1">
                  <c:v>Strahlenspürflüge</c:v>
                </c:pt>
                <c:pt idx="2">
                  <c:v>Flüge für FUWE</c:v>
                </c:pt>
                <c:pt idx="3">
                  <c:v>Brandbekämpfung</c:v>
                </c:pt>
                <c:pt idx="4">
                  <c:v>Hochwassereinsatz</c:v>
                </c:pt>
                <c:pt idx="5">
                  <c:v>Murenabgänge</c:v>
                </c:pt>
                <c:pt idx="6">
                  <c:v>Lawineneinsatz</c:v>
                </c:pt>
                <c:pt idx="7">
                  <c:v>Lawinenerkundung</c:v>
                </c:pt>
                <c:pt idx="8">
                  <c:v>Sonstiger Katastropheneinsatz</c:v>
                </c:pt>
                <c:pt idx="9">
                  <c:v>Technischer Katastropheneinsatz</c:v>
                </c:pt>
                <c:pt idx="10">
                  <c:v>Such und Rettungsdienst RCC</c:v>
                </c:pt>
                <c:pt idx="11">
                  <c:v>Suche nach Abgängigen</c:v>
                </c:pt>
                <c:pt idx="12">
                  <c:v>Bergung unverletzter Personen</c:v>
                </c:pt>
                <c:pt idx="13">
                  <c:v>Bergung verletzter Personen</c:v>
                </c:pt>
                <c:pt idx="14">
                  <c:v>Bergung von Toten</c:v>
                </c:pt>
                <c:pt idx="15">
                  <c:v>Einsatz EKO Cobra</c:v>
                </c:pt>
                <c:pt idx="16">
                  <c:v>Entschärfungsdienst</c:v>
                </c:pt>
                <c:pt idx="17">
                  <c:v>Sonstiger Einsatz Sondereinheiten</c:v>
                </c:pt>
                <c:pt idx="18">
                  <c:v>Sonstige Einsätze gem. SPG</c:v>
                </c:pt>
                <c:pt idx="19">
                  <c:v>Ortung von Endgeräten (IMSI)</c:v>
                </c:pt>
              </c:strCache>
            </c:strRef>
          </c:cat>
          <c:val>
            <c:numRef>
              <c:f>'Daten 2025'!$F$51:$F$70</c:f>
              <c:numCache>
                <c:formatCode>General</c:formatCode>
                <c:ptCount val="20"/>
                <c:pt idx="0">
                  <c:v>0</c:v>
                </c:pt>
                <c:pt idx="1">
                  <c:v>6</c:v>
                </c:pt>
                <c:pt idx="2">
                  <c:v>5</c:v>
                </c:pt>
                <c:pt idx="3">
                  <c:v>95</c:v>
                </c:pt>
                <c:pt idx="4">
                  <c:v>0</c:v>
                </c:pt>
                <c:pt idx="5">
                  <c:v>8</c:v>
                </c:pt>
                <c:pt idx="6">
                  <c:v>54</c:v>
                </c:pt>
                <c:pt idx="7">
                  <c:v>10</c:v>
                </c:pt>
                <c:pt idx="8">
                  <c:v>0</c:v>
                </c:pt>
                <c:pt idx="9">
                  <c:v>0</c:v>
                </c:pt>
                <c:pt idx="10">
                  <c:v>11</c:v>
                </c:pt>
                <c:pt idx="11">
                  <c:v>544</c:v>
                </c:pt>
                <c:pt idx="12">
                  <c:v>414</c:v>
                </c:pt>
                <c:pt idx="13">
                  <c:v>15</c:v>
                </c:pt>
                <c:pt idx="14">
                  <c:v>108</c:v>
                </c:pt>
                <c:pt idx="15">
                  <c:v>78</c:v>
                </c:pt>
                <c:pt idx="16">
                  <c:v>2</c:v>
                </c:pt>
                <c:pt idx="17">
                  <c:v>11</c:v>
                </c:pt>
                <c:pt idx="18">
                  <c:v>448</c:v>
                </c:pt>
                <c:pt idx="19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BA1-4509-95B5-A5F36698B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94534656"/>
        <c:axId val="94548736"/>
        <c:axId val="0"/>
      </c:bar3DChart>
      <c:catAx>
        <c:axId val="94534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548736"/>
        <c:crosses val="autoZero"/>
        <c:auto val="1"/>
        <c:lblAlgn val="ctr"/>
        <c:lblOffset val="100"/>
        <c:noMultiLvlLbl val="0"/>
      </c:catAx>
      <c:valAx>
        <c:axId val="94548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534656"/>
        <c:crosses val="autoZero"/>
        <c:crossBetween val="between"/>
      </c:valAx>
    </c:plotArea>
    <c:plotVisOnly val="1"/>
    <c:dispBlanksAs val="zero"/>
    <c:showDLblsOverMax val="0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Ressortspezifische Flüge - Anzahl Einsätze 2025</a:t>
            </a:r>
          </a:p>
        </c:rich>
      </c:tx>
      <c:overlay val="0"/>
    </c:title>
    <c:autoTitleDeleted val="0"/>
    <c:view3D>
      <c:rotX val="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25D0-4CBA-89DB-21333A2387B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5D0-4CBA-89DB-21333A2387B9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25D0-4CBA-89DB-21333A2387B9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5D0-4CBA-89DB-21333A2387B9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25D0-4CBA-89DB-21333A2387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'Daten 2025'!$D$74:$D$80</c:f>
              <c:strCache>
                <c:ptCount val="6"/>
                <c:pt idx="0">
                  <c:v>VIP - Transport (Politiker)</c:v>
                </c:pt>
                <c:pt idx="1">
                  <c:v>Landeplatzerkundung</c:v>
                </c:pt>
                <c:pt idx="2">
                  <c:v>Gebietseinweisung</c:v>
                </c:pt>
                <c:pt idx="3">
                  <c:v>Einsatzdokumentation</c:v>
                </c:pt>
                <c:pt idx="4">
                  <c:v>Überstellungsflug zur Einsatzvorbereitung</c:v>
                </c:pt>
                <c:pt idx="5">
                  <c:v>Sonstiger ressortspezifischer Einsatz</c:v>
                </c:pt>
              </c:strCache>
            </c:strRef>
          </c:cat>
          <c:val>
            <c:numRef>
              <c:f>'Daten 2025'!$F$74:$F$80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75</c:v>
                </c:pt>
                <c:pt idx="5">
                  <c:v>7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0-4CBA-89DB-21333A238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99939072"/>
        <c:axId val="99940608"/>
        <c:axId val="0"/>
      </c:bar3DChart>
      <c:catAx>
        <c:axId val="99939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880000" vert="horz"/>
          <a:lstStyle/>
          <a:p>
            <a:pPr>
              <a:defRPr/>
            </a:pPr>
            <a:endParaRPr lang="de-DE"/>
          </a:p>
        </c:txPr>
        <c:crossAx val="99940608"/>
        <c:crosses val="autoZero"/>
        <c:auto val="1"/>
        <c:lblAlgn val="ctr"/>
        <c:lblOffset val="100"/>
        <c:noMultiLvlLbl val="0"/>
      </c:catAx>
      <c:valAx>
        <c:axId val="99940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9939072"/>
        <c:crosses val="autoZero"/>
        <c:crossBetween val="between"/>
      </c:valAx>
    </c:plotArea>
    <c:plotVisOnly val="1"/>
    <c:dispBlanksAs val="zero"/>
    <c:showDLblsOverMax val="0"/>
  </c:chart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Flüge im öffentlichen Interesse - Anzahl Einsätze 2025</a:t>
            </a:r>
          </a:p>
        </c:rich>
      </c:tx>
      <c:overlay val="0"/>
    </c:title>
    <c:autoTitleDeleted val="0"/>
    <c:view3D>
      <c:rotX val="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272-4F93-A460-790EC9B34E2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272-4F93-A460-790EC9B34E2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6272-4F93-A460-790EC9B34E2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272-4F93-A460-790EC9B34E2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6272-4F93-A460-790EC9B34E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'Daten 2025'!$D$84:$D$88</c:f>
              <c:strCache>
                <c:ptCount val="5"/>
                <c:pt idx="0">
                  <c:v>Flüge für Bundesbehörden</c:v>
                </c:pt>
                <c:pt idx="1">
                  <c:v>Flüge für Landesbehörden</c:v>
                </c:pt>
                <c:pt idx="2">
                  <c:v>Flüge für Bezirksverwaltungsbehörden</c:v>
                </c:pt>
                <c:pt idx="3">
                  <c:v>Flüge für Gemeindebehörden</c:v>
                </c:pt>
                <c:pt idx="4">
                  <c:v>Flüge für Organisationen</c:v>
                </c:pt>
              </c:strCache>
            </c:strRef>
          </c:cat>
          <c:val>
            <c:numRef>
              <c:f>'Daten 2025'!$F$84:$F$88</c:f>
              <c:numCache>
                <c:formatCode>General</c:formatCode>
                <c:ptCount val="5"/>
                <c:pt idx="0">
                  <c:v>7</c:v>
                </c:pt>
                <c:pt idx="1">
                  <c:v>89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2-4F93-A460-790EC9B34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cylinder"/>
        <c:axId val="99989376"/>
        <c:axId val="99990912"/>
        <c:axId val="0"/>
      </c:bar3DChart>
      <c:catAx>
        <c:axId val="9998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9990912"/>
        <c:crosses val="autoZero"/>
        <c:auto val="1"/>
        <c:lblAlgn val="ctr"/>
        <c:lblOffset val="100"/>
        <c:noMultiLvlLbl val="0"/>
      </c:catAx>
      <c:valAx>
        <c:axId val="99990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9989376"/>
        <c:crosses val="autoZero"/>
        <c:crossBetween val="between"/>
      </c:valAx>
    </c:plotArea>
    <c:plotVisOnly val="1"/>
    <c:dispBlanksAs val="zero"/>
    <c:showDLblsOverMax val="0"/>
  </c:chart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Aus- und Weiterbildung des Flugpersonals - Anzahl Einsätze 2025</a:t>
            </a:r>
          </a:p>
        </c:rich>
      </c:tx>
      <c:overlay val="0"/>
    </c:title>
    <c:autoTitleDeleted val="0"/>
    <c:view3D>
      <c:rotX val="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28D1-4C20-AE1B-80205D20D5C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8D1-4C20-AE1B-80205D20D5C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28D1-4C20-AE1B-80205D20D5C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8D1-4C20-AE1B-80205D20D5CA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28D1-4C20-AE1B-80205D20D5CA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28D1-4C20-AE1B-80205D20D5CA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28D1-4C20-AE1B-80205D20D5CA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28D1-4C20-AE1B-80205D20D5CA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28D1-4C20-AE1B-80205D20D5CA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28D1-4C20-AE1B-80205D20D5CA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28D1-4C20-AE1B-80205D20D5CA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28D1-4C20-AE1B-80205D20D5CA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28D1-4C20-AE1B-80205D20D5CA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28D1-4C20-AE1B-80205D20D5CA}"/>
              </c:ext>
            </c:extLst>
          </c:dPt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28D1-4C20-AE1B-80205D20D5CA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28D1-4C20-AE1B-80205D20D5CA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28D1-4C20-AE1B-80205D20D5CA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28D1-4C20-AE1B-80205D20D5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'Daten 2025'!$D$92:$D$112</c:f>
              <c:strCache>
                <c:ptCount val="21"/>
                <c:pt idx="0">
                  <c:v>Piloten Ausbildung</c:v>
                </c:pt>
                <c:pt idx="1">
                  <c:v>Piloten Weiterbildung</c:v>
                </c:pt>
                <c:pt idx="2">
                  <c:v>Piloten Checkflug</c:v>
                </c:pt>
                <c:pt idx="3">
                  <c:v>Flight Operator Ausbildung</c:v>
                </c:pt>
                <c:pt idx="4">
                  <c:v>Flight Operator Weiterbildung</c:v>
                </c:pt>
                <c:pt idx="5">
                  <c:v>Flight Operator Checkflug</c:v>
                </c:pt>
                <c:pt idx="6">
                  <c:v>Flir Operator Ausbildung</c:v>
                </c:pt>
                <c:pt idx="7">
                  <c:v>Flir Operator Weiterbildung</c:v>
                </c:pt>
                <c:pt idx="8">
                  <c:v>Flir Operator Checkflug</c:v>
                </c:pt>
                <c:pt idx="9">
                  <c:v>FBS Ausbildung</c:v>
                </c:pt>
                <c:pt idx="10">
                  <c:v>FBS Weiterbildung</c:v>
                </c:pt>
                <c:pt idx="11">
                  <c:v>FBS Checkflug</c:v>
                </c:pt>
                <c:pt idx="12">
                  <c:v>Feuerwehrflughelfer Ausbildung</c:v>
                </c:pt>
                <c:pt idx="13">
                  <c:v>Feuerwehrflughelfer Weiterbildung</c:v>
                </c:pt>
                <c:pt idx="14">
                  <c:v>Sonstige Ausbildung Einsatzkräfte Exekutiv</c:v>
                </c:pt>
                <c:pt idx="15">
                  <c:v>Sonstige Weiterbildung Einsatzkräfte Exekutiv</c:v>
                </c:pt>
                <c:pt idx="16">
                  <c:v>Sonstige Ausbildung Einsatzkräfte Zivil</c:v>
                </c:pt>
                <c:pt idx="17">
                  <c:v>Sonstige Weiterbildung Einsatzkräfte Zivil</c:v>
                </c:pt>
                <c:pt idx="18">
                  <c:v>Überstellungsflug Schule</c:v>
                </c:pt>
                <c:pt idx="19">
                  <c:v>IMSIO - Ausbildung</c:v>
                </c:pt>
                <c:pt idx="20">
                  <c:v>IMSIO - Weiterbildung</c:v>
                </c:pt>
              </c:strCache>
            </c:strRef>
          </c:cat>
          <c:val>
            <c:numRef>
              <c:f>'Daten 2025'!$F$92:$F$112</c:f>
              <c:numCache>
                <c:formatCode>General</c:formatCode>
                <c:ptCount val="21"/>
                <c:pt idx="0">
                  <c:v>192</c:v>
                </c:pt>
                <c:pt idx="1">
                  <c:v>245</c:v>
                </c:pt>
                <c:pt idx="2">
                  <c:v>74</c:v>
                </c:pt>
                <c:pt idx="3">
                  <c:v>27</c:v>
                </c:pt>
                <c:pt idx="4">
                  <c:v>89</c:v>
                </c:pt>
                <c:pt idx="5">
                  <c:v>0</c:v>
                </c:pt>
                <c:pt idx="6">
                  <c:v>18</c:v>
                </c:pt>
                <c:pt idx="7">
                  <c:v>14</c:v>
                </c:pt>
                <c:pt idx="8">
                  <c:v>0</c:v>
                </c:pt>
                <c:pt idx="9">
                  <c:v>11</c:v>
                </c:pt>
                <c:pt idx="10">
                  <c:v>102</c:v>
                </c:pt>
                <c:pt idx="11">
                  <c:v>41</c:v>
                </c:pt>
                <c:pt idx="12">
                  <c:v>10</c:v>
                </c:pt>
                <c:pt idx="13">
                  <c:v>32</c:v>
                </c:pt>
                <c:pt idx="14">
                  <c:v>38</c:v>
                </c:pt>
                <c:pt idx="15">
                  <c:v>49</c:v>
                </c:pt>
                <c:pt idx="16">
                  <c:v>23</c:v>
                </c:pt>
                <c:pt idx="17">
                  <c:v>48</c:v>
                </c:pt>
                <c:pt idx="18">
                  <c:v>4</c:v>
                </c:pt>
                <c:pt idx="19">
                  <c:v>2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28D1-4C20-AE1B-80205D20D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01528320"/>
        <c:axId val="101529856"/>
        <c:axId val="0"/>
      </c:bar3DChart>
      <c:catAx>
        <c:axId val="101528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1529856"/>
        <c:crosses val="autoZero"/>
        <c:auto val="1"/>
        <c:lblAlgn val="ctr"/>
        <c:lblOffset val="100"/>
        <c:noMultiLvlLbl val="0"/>
      </c:catAx>
      <c:valAx>
        <c:axId val="101529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528320"/>
        <c:crosses val="autoZero"/>
        <c:crossBetween val="between"/>
      </c:valAx>
    </c:plotArea>
    <c:plotVisOnly val="1"/>
    <c:dispBlanksAs val="zero"/>
    <c:showDLblsOverMax val="0"/>
  </c:chart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Technische Flüge - Anzahl Einsätze 2025</a:t>
            </a:r>
          </a:p>
        </c:rich>
      </c:tx>
      <c:layout>
        <c:manualLayout>
          <c:xMode val="edge"/>
          <c:yMode val="edge"/>
          <c:x val="0.29204560325665657"/>
          <c:y val="1.0573042238887482E-2"/>
        </c:manualLayout>
      </c:layout>
      <c:overlay val="0"/>
    </c:title>
    <c:autoTitleDeleted val="0"/>
    <c:view3D>
      <c:rotX val="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5487551667550396E-2"/>
          <c:y val="9.9550604078696731E-2"/>
          <c:w val="0.94266204381500751"/>
          <c:h val="0.6351649394589266"/>
        </c:manualLayout>
      </c:layout>
      <c:bar3DChart>
        <c:barDir val="col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26DD-416F-892C-63DEE861DEA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6DD-416F-892C-63DEE861DEA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26DD-416F-892C-63DEE861DEA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6DD-416F-892C-63DEE861DEA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26DD-416F-892C-63DEE861DEA3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26DD-416F-892C-63DEE861DEA3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26DD-416F-892C-63DEE861DEA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'Daten 2025'!$D$116:$D$122</c:f>
              <c:strCache>
                <c:ptCount val="7"/>
                <c:pt idx="0">
                  <c:v>MCF Level 0</c:v>
                </c:pt>
                <c:pt idx="1">
                  <c:v>MCF Level A</c:v>
                </c:pt>
                <c:pt idx="2">
                  <c:v>MCF Level B</c:v>
                </c:pt>
                <c:pt idx="3">
                  <c:v>Flight Test</c:v>
                </c:pt>
                <c:pt idx="4">
                  <c:v>Überstellung für technische Zwecke</c:v>
                </c:pt>
                <c:pt idx="5">
                  <c:v>Material-/Personentransport f. technische Zwecke</c:v>
                </c:pt>
                <c:pt idx="6">
                  <c:v>sonstiger technischer Flug</c:v>
                </c:pt>
              </c:strCache>
            </c:strRef>
          </c:cat>
          <c:val>
            <c:numRef>
              <c:f>'Daten 2025'!$F$116:$F$122</c:f>
              <c:numCache>
                <c:formatCode>General</c:formatCode>
                <c:ptCount val="7"/>
                <c:pt idx="0">
                  <c:v>85</c:v>
                </c:pt>
                <c:pt idx="1">
                  <c:v>55</c:v>
                </c:pt>
                <c:pt idx="2">
                  <c:v>10</c:v>
                </c:pt>
                <c:pt idx="3">
                  <c:v>0</c:v>
                </c:pt>
                <c:pt idx="4">
                  <c:v>117</c:v>
                </c:pt>
                <c:pt idx="5">
                  <c:v>2</c:v>
                </c:pt>
                <c:pt idx="6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6DD-416F-892C-63DEE861D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cylinder"/>
        <c:axId val="101574912"/>
        <c:axId val="100274176"/>
        <c:axId val="0"/>
      </c:bar3DChart>
      <c:catAx>
        <c:axId val="101574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0274176"/>
        <c:crosses val="autoZero"/>
        <c:auto val="1"/>
        <c:lblAlgn val="ctr"/>
        <c:lblOffset val="100"/>
        <c:noMultiLvlLbl val="0"/>
      </c:catAx>
      <c:valAx>
        <c:axId val="100274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574912"/>
        <c:crosses val="autoZero"/>
        <c:crossBetween val="between"/>
      </c:valAx>
    </c:plotArea>
    <c:plotVisOnly val="1"/>
    <c:dispBlanksAs val="zero"/>
    <c:showDLblsOverMax val="0"/>
  </c:chart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Öffentlichkeitsarbeit - Anzahl Einsätze 2025</a:t>
            </a:r>
          </a:p>
        </c:rich>
      </c:tx>
      <c:layout>
        <c:manualLayout>
          <c:xMode val="edge"/>
          <c:yMode val="edge"/>
          <c:x val="0.28814698162729657"/>
          <c:y val="1.2698412698412698E-2"/>
        </c:manualLayout>
      </c:layout>
      <c:overlay val="0"/>
    </c:title>
    <c:autoTitleDeleted val="0"/>
    <c:view3D>
      <c:rotX val="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6757606430126717E-2"/>
          <c:y val="9.1092170287586746E-2"/>
          <c:w val="0.94958589074647193"/>
          <c:h val="0.83223912058929306"/>
        </c:manualLayout>
      </c:layout>
      <c:bar3DChart>
        <c:barDir val="col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0C3-461C-83F3-9BEF7E998D3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0C3-461C-83F3-9BEF7E998D3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70C3-461C-83F3-9BEF7E998D3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70C3-461C-83F3-9BEF7E998D3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'Daten 2025'!$D$126:$D$129</c:f>
              <c:strCache>
                <c:ptCount val="4"/>
                <c:pt idx="0">
                  <c:v>Demonstrationsflüge</c:v>
                </c:pt>
                <c:pt idx="1">
                  <c:v>Luftfahrtveranstaltungen</c:v>
                </c:pt>
                <c:pt idx="2">
                  <c:v>Film und Fotoflüge</c:v>
                </c:pt>
                <c:pt idx="3">
                  <c:v>Sonstige Flüge für Öffentlichkeitsarbeit</c:v>
                </c:pt>
              </c:strCache>
            </c:strRef>
          </c:cat>
          <c:val>
            <c:numRef>
              <c:f>'Daten 2025'!$F$126:$F$129</c:f>
              <c:numCache>
                <c:formatCode>0</c:formatCode>
                <c:ptCount val="4"/>
                <c:pt idx="0" formatCode="General">
                  <c:v>8</c:v>
                </c:pt>
                <c:pt idx="1">
                  <c:v>13</c:v>
                </c:pt>
                <c:pt idx="2">
                  <c:v>2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C3-461C-83F3-9BEF7E99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00366976"/>
        <c:axId val="100368768"/>
        <c:axId val="0"/>
      </c:bar3DChart>
      <c:catAx>
        <c:axId val="100366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0368768"/>
        <c:crosses val="autoZero"/>
        <c:auto val="1"/>
        <c:lblAlgn val="ctr"/>
        <c:lblOffset val="100"/>
        <c:noMultiLvlLbl val="0"/>
      </c:catAx>
      <c:valAx>
        <c:axId val="100368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366976"/>
        <c:crosses val="autoZero"/>
        <c:crossBetween val="between"/>
      </c:valAx>
    </c:plotArea>
    <c:plotVisOnly val="1"/>
    <c:dispBlanksAs val="zero"/>
    <c:showDLblsOverMax val="0"/>
  </c:chart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Gesamtflugzeiten auf den Hubschraubertypen für 2025 </a:t>
            </a:r>
          </a:p>
        </c:rich>
      </c:tx>
      <c:layout>
        <c:manualLayout>
          <c:xMode val="edge"/>
          <c:yMode val="edge"/>
          <c:x val="0.21592043227977425"/>
          <c:y val="1.481481481481481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9871533458522391E-2"/>
          <c:y val="7.2937261606166121E-2"/>
          <c:w val="0.91829291553499515"/>
          <c:h val="0.8824720998623191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'ZahlenVergl. 2024 - 2025'!#REF!</c:f>
              <c:strCache>
                <c:ptCount val="1"/>
                <c:pt idx="0">
                  <c:v>B 206</c:v>
                </c:pt>
              </c:strCache>
            </c:strRef>
          </c:tx>
          <c:spPr>
            <a:solidFill>
              <a:srgbClr val="66FF33"/>
            </a:solidFill>
          </c:spPr>
          <c:invertIfNegative val="0"/>
          <c:val>
            <c:numRef>
              <c:f>'ZahlenVergl. 2024 - 2025'!#REF!</c:f>
              <c:numCache>
                <c:formatCode>[hh]:mm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7F3-46AE-B953-4A3A5FB10D4B}"/>
            </c:ext>
          </c:extLst>
        </c:ser>
        <c:ser>
          <c:idx val="5"/>
          <c:order val="1"/>
          <c:tx>
            <c:strRef>
              <c:f>'ZahlenVergl. 2024 - 2025'!$L$5</c:f>
              <c:strCache>
                <c:ptCount val="1"/>
                <c:pt idx="0">
                  <c:v>AS 350 B1</c:v>
                </c:pt>
              </c:strCache>
            </c:strRef>
          </c:tx>
          <c:spPr>
            <a:solidFill>
              <a:srgbClr val="6699FF"/>
            </a:solidFill>
          </c:spPr>
          <c:invertIfNegative val="0"/>
          <c:dLbls>
            <c:dLbl>
              <c:idx val="0"/>
              <c:layout>
                <c:manualLayout>
                  <c:x val="1.3777244067623585E-3"/>
                  <c:y val="5.4109004995611682E-3"/>
                </c:manualLayout>
              </c:layout>
              <c:tx>
                <c:rich>
                  <a:bodyPr/>
                  <a:lstStyle/>
                  <a:p>
                    <a:r>
                      <a:rPr lang="en-US" sz="1800" b="1">
                        <a:solidFill>
                          <a:srgbClr val="0070C0"/>
                        </a:solidFill>
                      </a:rPr>
                      <a:t>AS 350 B1</a:t>
                    </a:r>
                  </a:p>
                  <a:p>
                    <a:r>
                      <a:rPr lang="en-US" sz="1800" b="1"/>
                      <a:t>874:07 h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017E-41B4-9CB5-89AF7A251686}"/>
                </c:ext>
              </c:extLst>
            </c:dLbl>
            <c:dLbl>
              <c:idx val="1"/>
              <c:layout>
                <c:manualLayout>
                  <c:x val="8.193901694040760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17E-41B4-9CB5-89AF7A251686}"/>
                </c:ext>
              </c:extLst>
            </c:dLbl>
            <c:dLbl>
              <c:idx val="2"/>
              <c:layout>
                <c:manualLayout>
                  <c:x val="2.7313005646802621E-3"/>
                  <c:y val="-8.45843379110998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17E-41B4-9CB5-89AF7A251686}"/>
                </c:ext>
              </c:extLst>
            </c:dLbl>
            <c:dLbl>
              <c:idx val="3"/>
              <c:layout>
                <c:manualLayout>
                  <c:x val="1.0925202258720998E-2"/>
                  <c:y val="-1.05730422388874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17E-41B4-9CB5-89AF7A251686}"/>
                </c:ext>
              </c:extLst>
            </c:dLbl>
            <c:dLbl>
              <c:idx val="4"/>
              <c:layout>
                <c:manualLayout>
                  <c:x val="1.092520225872104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17E-41B4-9CB5-89AF7A251686}"/>
                </c:ext>
              </c:extLst>
            </c:dLbl>
            <c:dLbl>
              <c:idx val="5"/>
              <c:layout>
                <c:manualLayout>
                  <c:x val="1.6387803388081573E-2"/>
                  <c:y val="-7.772293872008022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17E-41B4-9CB5-89AF7A251686}"/>
                </c:ext>
              </c:extLst>
            </c:dLbl>
            <c:dLbl>
              <c:idx val="7"/>
              <c:layout>
                <c:manualLayout>
                  <c:x val="1.092520225872114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17E-41B4-9CB5-89AF7A251686}"/>
                </c:ext>
              </c:extLst>
            </c:dLbl>
            <c:dLbl>
              <c:idx val="8"/>
              <c:layout>
                <c:manualLayout>
                  <c:x val="8.1939016940407866E-3"/>
                  <c:y val="-2.11460844777749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17E-41B4-9CB5-89AF7A251686}"/>
                </c:ext>
              </c:extLst>
            </c:dLbl>
            <c:numFmt formatCode="[hh]:mm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'ZahlenVergl. 2024 - 2025'!$L$6</c:f>
              <c:numCache>
                <c:formatCode>[hh]:mm</c:formatCode>
                <c:ptCount val="1"/>
                <c:pt idx="0">
                  <c:v>36.421527777777776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C7F3-46AE-B953-4A3A5FB10D4B}"/>
            </c:ext>
          </c:extLst>
        </c:ser>
        <c:ser>
          <c:idx val="0"/>
          <c:order val="2"/>
          <c:tx>
            <c:strRef>
              <c:f>'ZahlenVergl. 2024 - 2025'!$M$5</c:f>
              <c:strCache>
                <c:ptCount val="1"/>
                <c:pt idx="0">
                  <c:v>AS 350 B3</c:v>
                </c:pt>
              </c:strCache>
            </c:strRef>
          </c:tx>
          <c:spPr>
            <a:solidFill>
              <a:srgbClr val="0000FF"/>
            </a:solidFill>
          </c:spPr>
          <c:invertIfNegative val="0"/>
          <c:dLbls>
            <c:dLbl>
              <c:idx val="0"/>
              <c:layout>
                <c:manualLayout>
                  <c:x val="1.3805183256903532E-3"/>
                  <c:y val="4.1713565519048632E-3"/>
                </c:manualLayout>
              </c:layout>
              <c:tx>
                <c:rich>
                  <a:bodyPr/>
                  <a:lstStyle/>
                  <a:p>
                    <a:r>
                      <a:rPr lang="en-US" sz="1800" b="1">
                        <a:solidFill>
                          <a:srgbClr val="0070C0"/>
                        </a:solidFill>
                      </a:rPr>
                      <a:t>AS 350 B3</a:t>
                    </a:r>
                  </a:p>
                  <a:p>
                    <a:r>
                      <a:rPr lang="en-US" sz="1800" b="1"/>
                      <a:t>1165:23 h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017E-41B4-9CB5-89AF7A25168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'ZahlenVergl. 2024 - 2025'!$M$6</c:f>
              <c:numCache>
                <c:formatCode>[hh]:mm</c:formatCode>
                <c:ptCount val="1"/>
                <c:pt idx="0">
                  <c:v>48.557638888888896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C7F3-46AE-B953-4A3A5FB10D4B}"/>
            </c:ext>
          </c:extLst>
        </c:ser>
        <c:ser>
          <c:idx val="3"/>
          <c:order val="3"/>
          <c:tx>
            <c:strRef>
              <c:f>'ZahlenVergl. 2024 - 2025'!$N$5</c:f>
              <c:strCache>
                <c:ptCount val="1"/>
                <c:pt idx="0">
                  <c:v>EC 135 P2+ und EC 135 H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2.4017336825524785E-4"/>
                  <c:y val="-1.3610215389742969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r>
                      <a:rPr lang="en-US" sz="1800" b="1">
                        <a:solidFill>
                          <a:srgbClr val="0070C0"/>
                        </a:solidFill>
                      </a:rPr>
                      <a:t>EC 135 P2+ und EC 135 H</a:t>
                    </a:r>
                  </a:p>
                  <a:p>
                    <a:pPr>
                      <a:defRPr/>
                    </a:pPr>
                    <a:r>
                      <a:rPr lang="en-US" sz="1800" b="1">
                        <a:solidFill>
                          <a:schemeClr val="tx1"/>
                        </a:solidFill>
                      </a:rPr>
                      <a:t>4587:23 h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390177054537057"/>
                      <c:h val="0.16920634920634919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11-017E-41B4-9CB5-89AF7A25168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'ZahlenVergl. 2024 - 2025'!$N$6</c:f>
              <c:numCache>
                <c:formatCode>[hh]:mm</c:formatCode>
                <c:ptCount val="1"/>
                <c:pt idx="0">
                  <c:v>191.14097222222222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17E-41B4-9CB5-89AF7A251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456320"/>
        <c:axId val="100457856"/>
      </c:barChart>
      <c:catAx>
        <c:axId val="100456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0457856"/>
        <c:crosses val="autoZero"/>
        <c:auto val="1"/>
        <c:lblAlgn val="ctr"/>
        <c:lblOffset val="100"/>
        <c:noMultiLvlLbl val="0"/>
      </c:catAx>
      <c:valAx>
        <c:axId val="100457856"/>
        <c:scaling>
          <c:orientation val="minMax"/>
        </c:scaling>
        <c:delete val="0"/>
        <c:axPos val="l"/>
        <c:majorGridlines/>
        <c:numFmt formatCode="[hh]:mm" sourceLinked="1"/>
        <c:majorTickMark val="out"/>
        <c:minorTickMark val="none"/>
        <c:tickLblPos val="nextTo"/>
        <c:crossAx val="100456320"/>
        <c:crosses val="autoZero"/>
        <c:crossBetween val="between"/>
      </c:valAx>
    </c:plotArea>
    <c:plotVisOnly val="1"/>
    <c:dispBlanksAs val="gap"/>
    <c:showDLblsOverMax val="0"/>
  </c:chart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Gegenüberstellung der Flugzeit nach Qualifikationen 2024 vs. 2025	</a:t>
            </a:r>
          </a:p>
        </c:rich>
      </c:tx>
      <c:overlay val="0"/>
    </c:title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v>Flugzeit 2024</c:v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365650282340131E-3"/>
                  <c:y val="-1.05730422388874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449-46AA-BAC4-0AC2212778F6}"/>
                </c:ext>
              </c:extLst>
            </c:dLbl>
            <c:dLbl>
              <c:idx val="3"/>
              <c:layout>
                <c:manualLayout>
                  <c:x val="4.1228236811048724E-3"/>
                  <c:y val="3.6662083906081395E-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449-46AA-BAC4-0AC2212778F6}"/>
                </c:ext>
              </c:extLst>
            </c:dLbl>
            <c:dLbl>
              <c:idx val="5"/>
              <c:layout>
                <c:manualLayout>
                  <c:x val="-8.1939016940407866E-3"/>
                  <c:y val="-4.22921689555499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449-46AA-BAC4-0AC2212778F6}"/>
                </c:ext>
              </c:extLst>
            </c:dLbl>
            <c:dLbl>
              <c:idx val="6"/>
              <c:layout>
                <c:manualLayout>
                  <c:x val="-3.687255762318354E-2"/>
                  <c:y val="2.3260692925552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449-46AA-BAC4-0AC2212778F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'ZahlenVergl. 2024 - 2025'!$D$5:$D$13</c:f>
              <c:strCache>
                <c:ptCount val="9"/>
                <c:pt idx="0">
                  <c:v>Staatspolizeiliche Flüge</c:v>
                </c:pt>
                <c:pt idx="1">
                  <c:v>Kriminalpolizeiliche Flüge</c:v>
                </c:pt>
                <c:pt idx="2">
                  <c:v>Verkehrspolizeiliche Flüge</c:v>
                </c:pt>
                <c:pt idx="3">
                  <c:v>Sicherheitspolizeiliche Einsätze</c:v>
                </c:pt>
                <c:pt idx="4">
                  <c:v>Ressortspezifische Einsätze</c:v>
                </c:pt>
                <c:pt idx="5">
                  <c:v>Flüge im öffentlichem Interesse</c:v>
                </c:pt>
                <c:pt idx="6">
                  <c:v>Aus- und Weiterbildung Flugpersonal</c:v>
                </c:pt>
                <c:pt idx="7">
                  <c:v>Technische Flüge</c:v>
                </c:pt>
                <c:pt idx="8">
                  <c:v>Öffentlichkeitsarbeit</c:v>
                </c:pt>
              </c:strCache>
            </c:strRef>
          </c:cat>
          <c:val>
            <c:numRef>
              <c:f>'ZahlenVergl. 2024 - 2025'!$G$5:$G$13</c:f>
              <c:numCache>
                <c:formatCode>[hh]:mm</c:formatCode>
                <c:ptCount val="9"/>
                <c:pt idx="0">
                  <c:v>43.313194444444434</c:v>
                </c:pt>
                <c:pt idx="1">
                  <c:v>22.229861111111109</c:v>
                </c:pt>
                <c:pt idx="2">
                  <c:v>12.124999999999998</c:v>
                </c:pt>
                <c:pt idx="3">
                  <c:v>99.52847222222222</c:v>
                </c:pt>
                <c:pt idx="4">
                  <c:v>4.2270833333333329</c:v>
                </c:pt>
                <c:pt idx="5">
                  <c:v>7.8048611111111121</c:v>
                </c:pt>
                <c:pt idx="6">
                  <c:v>86.141666666666652</c:v>
                </c:pt>
                <c:pt idx="7">
                  <c:v>9.8937500000000025</c:v>
                </c:pt>
                <c:pt idx="8">
                  <c:v>1.5680555555555555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A42-4320-9F74-DA6C48E08E3C}"/>
            </c:ext>
          </c:extLst>
        </c:ser>
        <c:ser>
          <c:idx val="5"/>
          <c:order val="1"/>
          <c:tx>
            <c:v>Flugzeit 2025</c:v>
          </c:tx>
          <c:spPr>
            <a:solidFill>
              <a:srgbClr val="376092"/>
            </a:solidFill>
          </c:spPr>
          <c:invertIfNegative val="1"/>
          <c:dLbls>
            <c:dLbl>
              <c:idx val="0"/>
              <c:layout>
                <c:manualLayout>
                  <c:x val="2.1850404517442096E-2"/>
                  <c:y val="2.11460844777749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449-46AA-BAC4-0AC2212778F6}"/>
                </c:ext>
              </c:extLst>
            </c:dLbl>
            <c:dLbl>
              <c:idx val="1"/>
              <c:layout>
                <c:manualLayout>
                  <c:x val="8.1939016940408109E-3"/>
                  <c:y val="6.55528618811023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449-46AA-BAC4-0AC2212778F6}"/>
                </c:ext>
              </c:extLst>
            </c:dLbl>
            <c:dLbl>
              <c:idx val="2"/>
              <c:layout>
                <c:manualLayout>
                  <c:x val="2.1850404517442096E-2"/>
                  <c:y val="4.22905039095280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449-46AA-BAC4-0AC2212778F6}"/>
                </c:ext>
              </c:extLst>
            </c:dLbl>
            <c:dLbl>
              <c:idx val="3"/>
              <c:layout>
                <c:manualLayout>
                  <c:x val="2.323702899677706E-2"/>
                  <c:y val="-6.34920634920634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04-4BFA-A157-B9C96678743F}"/>
                </c:ext>
              </c:extLst>
            </c:dLbl>
            <c:dLbl>
              <c:idx val="4"/>
              <c:layout>
                <c:manualLayout>
                  <c:x val="1.0925202258721048E-2"/>
                  <c:y val="-8.45843379110998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449-46AA-BAC4-0AC2212778F6}"/>
                </c:ext>
              </c:extLst>
            </c:dLbl>
            <c:dLbl>
              <c:idx val="5"/>
              <c:layout>
                <c:manualLayout>
                  <c:x val="2.0484754235101967E-2"/>
                  <c:y val="-6.34382534333256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449-46AA-BAC4-0AC2212778F6}"/>
                </c:ext>
              </c:extLst>
            </c:dLbl>
            <c:dLbl>
              <c:idx val="7"/>
              <c:layout>
                <c:manualLayout>
                  <c:x val="2.3216054799782226E-2"/>
                  <c:y val="-6.343825343332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449-46AA-BAC4-0AC2212778F6}"/>
                </c:ext>
              </c:extLst>
            </c:dLbl>
            <c:dLbl>
              <c:idx val="8"/>
              <c:layout>
                <c:manualLayout>
                  <c:x val="1.6387803388081473E-2"/>
                  <c:y val="-8.45843379110998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449-46AA-BAC4-0AC2212778F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'ZahlenVergl. 2024 - 2025'!$D$5:$D$13</c:f>
              <c:strCache>
                <c:ptCount val="9"/>
                <c:pt idx="0">
                  <c:v>Staatspolizeiliche Flüge</c:v>
                </c:pt>
                <c:pt idx="1">
                  <c:v>Kriminalpolizeiliche Flüge</c:v>
                </c:pt>
                <c:pt idx="2">
                  <c:v>Verkehrspolizeiliche Flüge</c:v>
                </c:pt>
                <c:pt idx="3">
                  <c:v>Sicherheitspolizeiliche Einsätze</c:v>
                </c:pt>
                <c:pt idx="4">
                  <c:v>Ressortspezifische Einsätze</c:v>
                </c:pt>
                <c:pt idx="5">
                  <c:v>Flüge im öffentlichem Interesse</c:v>
                </c:pt>
                <c:pt idx="6">
                  <c:v>Aus- und Weiterbildung Flugpersonal</c:v>
                </c:pt>
                <c:pt idx="7">
                  <c:v>Technische Flüge</c:v>
                </c:pt>
                <c:pt idx="8">
                  <c:v>Öffentlichkeitsarbeit</c:v>
                </c:pt>
              </c:strCache>
            </c:strRef>
          </c:cat>
          <c:val>
            <c:numRef>
              <c:f>'ZahlenVergl. 2024 - 2025'!$J$5:$J$13</c:f>
              <c:numCache>
                <c:formatCode>[hh]:mm</c:formatCode>
                <c:ptCount val="9"/>
                <c:pt idx="0">
                  <c:v>41.236805555555556</c:v>
                </c:pt>
                <c:pt idx="1">
                  <c:v>21.572916666666668</c:v>
                </c:pt>
                <c:pt idx="2">
                  <c:v>18.117361111111112</c:v>
                </c:pt>
                <c:pt idx="3">
                  <c:v>94.179861111111109</c:v>
                </c:pt>
                <c:pt idx="4">
                  <c:v>2.7222222222222223</c:v>
                </c:pt>
                <c:pt idx="5">
                  <c:v>5.0798611111111107</c:v>
                </c:pt>
                <c:pt idx="6">
                  <c:v>84.065972222222229</c:v>
                </c:pt>
                <c:pt idx="7">
                  <c:v>8.1708333333333325</c:v>
                </c:pt>
                <c:pt idx="8">
                  <c:v>0.97430555555555554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12-AA42-4320-9F74-DA6C48E08E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2016512"/>
        <c:axId val="102018048"/>
        <c:axId val="0"/>
      </c:bar3DChart>
      <c:catAx>
        <c:axId val="10201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2018048"/>
        <c:crosses val="autoZero"/>
        <c:auto val="1"/>
        <c:lblAlgn val="ctr"/>
        <c:lblOffset val="100"/>
        <c:noMultiLvlLbl val="0"/>
      </c:catAx>
      <c:valAx>
        <c:axId val="102018048"/>
        <c:scaling>
          <c:orientation val="minMax"/>
        </c:scaling>
        <c:delete val="0"/>
        <c:axPos val="l"/>
        <c:majorGridlines/>
        <c:numFmt formatCode="[hh]:mm" sourceLinked="1"/>
        <c:majorTickMark val="out"/>
        <c:minorTickMark val="none"/>
        <c:tickLblPos val="nextTo"/>
        <c:crossAx val="102016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101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8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2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0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1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2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3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11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11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11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11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zoomScale="11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11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11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/>
  <sheetViews>
    <sheetView zoomScale="11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zoomScale="11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zoomScale="11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zoomScale="11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zoomScale="11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447676</xdr:colOff>
      <xdr:row>0</xdr:row>
      <xdr:rowOff>152400</xdr:rowOff>
    </xdr:from>
    <xdr:to>
      <xdr:col>5</xdr:col>
      <xdr:colOff>638176</xdr:colOff>
      <xdr:row>3</xdr:row>
      <xdr:rowOff>70037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6" y="152400"/>
          <a:ext cx="4000500" cy="403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419100</xdr:colOff>
      <xdr:row>11</xdr:row>
      <xdr:rowOff>119102</xdr:rowOff>
    </xdr:from>
    <xdr:to>
      <xdr:col>10</xdr:col>
      <xdr:colOff>587857</xdr:colOff>
      <xdr:row>31</xdr:row>
      <xdr:rowOff>66675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2538452"/>
          <a:ext cx="7026757" cy="3186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104776</xdr:colOff>
      <xdr:row>27</xdr:row>
      <xdr:rowOff>114300</xdr:rowOff>
    </xdr:from>
    <xdr:to>
      <xdr:col>9</xdr:col>
      <xdr:colOff>342900</xdr:colOff>
      <xdr:row>30</xdr:row>
      <xdr:rowOff>123825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438776" y="5019675"/>
          <a:ext cx="1762124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007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0.85301</cdr:x>
      <cdr:y>0.93584</cdr:y>
    </cdr:from>
    <cdr:to>
      <cdr:x>0.957</cdr:x>
      <cdr:y>0.96731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7932653" y="5620478"/>
          <a:ext cx="967041" cy="1890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AT" sz="8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007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0.00546</cdr:x>
      <cdr:y>0.00846</cdr:y>
    </cdr:from>
    <cdr:to>
      <cdr:x>0.10945</cdr:x>
      <cdr:y>0.03994</cdr:y>
    </cdr:to>
    <cdr:sp macro="" textlink="">
      <cdr:nvSpPr>
        <cdr:cNvPr id="3" name="Textfeld 1"/>
        <cdr:cNvSpPr txBox="1"/>
      </cdr:nvSpPr>
      <cdr:spPr>
        <a:xfrm xmlns:a="http://schemas.openxmlformats.org/drawingml/2006/main">
          <a:off x="50800" y="50800"/>
          <a:ext cx="967041" cy="1890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AT" sz="8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007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0.00546</cdr:x>
      <cdr:y>0.00846</cdr:y>
    </cdr:from>
    <cdr:to>
      <cdr:x>0.10945</cdr:x>
      <cdr:y>0.03994</cdr:y>
    </cdr:to>
    <cdr:sp macro="" textlink="">
      <cdr:nvSpPr>
        <cdr:cNvPr id="3" name="Textfeld 1"/>
        <cdr:cNvSpPr txBox="1"/>
      </cdr:nvSpPr>
      <cdr:spPr>
        <a:xfrm xmlns:a="http://schemas.openxmlformats.org/drawingml/2006/main">
          <a:off x="50800" y="50800"/>
          <a:ext cx="967041" cy="1890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AT" sz="8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007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0.00546</cdr:x>
      <cdr:y>0.00846</cdr:y>
    </cdr:from>
    <cdr:to>
      <cdr:x>0.10945</cdr:x>
      <cdr:y>0.03994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50800" y="50800"/>
          <a:ext cx="967041" cy="1890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AT" sz="8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007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0.00546</cdr:x>
      <cdr:y>0.00846</cdr:y>
    </cdr:from>
    <cdr:to>
      <cdr:x>0.10945</cdr:x>
      <cdr:y>0.03994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50800" y="50800"/>
          <a:ext cx="967041" cy="1890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AT" sz="8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007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0.00546</cdr:x>
      <cdr:y>0.00846</cdr:y>
    </cdr:from>
    <cdr:to>
      <cdr:x>0.10945</cdr:x>
      <cdr:y>0.03994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50800" y="50800"/>
          <a:ext cx="967041" cy="1890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AT" sz="8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007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0.00546</cdr:x>
      <cdr:y>0.00846</cdr:y>
    </cdr:from>
    <cdr:to>
      <cdr:x>0.10945</cdr:x>
      <cdr:y>0.03994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50800" y="50800"/>
          <a:ext cx="967041" cy="1890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AT" sz="800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007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0.00546</cdr:x>
      <cdr:y>0.00846</cdr:y>
    </cdr:from>
    <cdr:to>
      <cdr:x>0.10945</cdr:x>
      <cdr:y>0.03994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50800" y="50800"/>
          <a:ext cx="967041" cy="1890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AT" sz="800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007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0.00546</cdr:x>
      <cdr:y>0.00846</cdr:y>
    </cdr:from>
    <cdr:to>
      <cdr:x>0.10945</cdr:x>
      <cdr:y>0.03994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50800" y="50800"/>
          <a:ext cx="967041" cy="1890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AT" sz="8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007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0.00546</cdr:x>
      <cdr:y>0.00846</cdr:y>
    </cdr:from>
    <cdr:to>
      <cdr:x>0.10945</cdr:x>
      <cdr:y>0.03994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50800" y="50800"/>
          <a:ext cx="967041" cy="1890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AT" sz="8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007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0.19897</cdr:x>
      <cdr:y>0.10935</cdr:y>
    </cdr:from>
    <cdr:to>
      <cdr:x>0.55578</cdr:x>
      <cdr:y>0.28526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1851580" y="657224"/>
          <a:ext cx="3320495" cy="10572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AT" sz="1400" b="1" baseline="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endParaRPr lang="de-AT" sz="1400" b="1"/>
        </a:p>
      </cdr:txBody>
    </cdr:sp>
  </cdr:relSizeAnchor>
  <cdr:relSizeAnchor xmlns:cdr="http://schemas.openxmlformats.org/drawingml/2006/chartDrawing">
    <cdr:from>
      <cdr:x>0.31978</cdr:x>
      <cdr:y>0.42194</cdr:y>
    </cdr:from>
    <cdr:to>
      <cdr:x>0.45895</cdr:x>
      <cdr:y>0.48426</cdr:y>
    </cdr:to>
    <cdr:sp macro="" textlink="">
      <cdr:nvSpPr>
        <cdr:cNvPr id="7" name="Rechteck 6"/>
        <cdr:cNvSpPr/>
      </cdr:nvSpPr>
      <cdr:spPr>
        <a:xfrm xmlns:a="http://schemas.openxmlformats.org/drawingml/2006/main">
          <a:off x="2973836" y="2534106"/>
          <a:ext cx="1294238" cy="374291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lIns="91440" tIns="45720" rIns="91440" bIns="45720">
          <a:prstTxWarp prst="textInflateBottom">
            <a:avLst/>
          </a:prstTxWarp>
          <a:spAutoFit/>
        </a:bodyPr>
        <a:lstStyle xmlns:a="http://schemas.openxmlformats.org/drawingml/2006/main"/>
        <a:p xmlns:a="http://schemas.openxmlformats.org/drawingml/2006/main">
          <a:pPr algn="ctr"/>
          <a:endParaRPr lang="de-DE" sz="5400" b="1" cap="none" spc="0">
            <a:ln w="1905"/>
            <a:gradFill>
              <a:gsLst>
                <a:gs pos="0">
                  <a:schemeClr val="tx2">
                    <a:lumMod val="50000"/>
                  </a:schemeClr>
                </a:gs>
                <a:gs pos="78000">
                  <a:schemeClr val="tx2">
                    <a:lumMod val="40000"/>
                    <a:lumOff val="6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cdr:txBody>
    </cdr:sp>
  </cdr:relSizeAnchor>
  <cdr:relSizeAnchor xmlns:cdr="http://schemas.openxmlformats.org/drawingml/2006/chartDrawing">
    <cdr:from>
      <cdr:x>0.18731</cdr:x>
      <cdr:y>0.87639</cdr:y>
    </cdr:from>
    <cdr:to>
      <cdr:x>0.2972</cdr:x>
      <cdr:y>0.97148</cdr:y>
    </cdr:to>
    <cdr:sp macro="" textlink="">
      <cdr:nvSpPr>
        <cdr:cNvPr id="15" name="Kreis 14"/>
        <cdr:cNvSpPr/>
      </cdr:nvSpPr>
      <cdr:spPr>
        <a:xfrm xmlns:a="http://schemas.openxmlformats.org/drawingml/2006/main">
          <a:off x="1743093" y="5267345"/>
          <a:ext cx="1022628" cy="571517"/>
        </a:xfrm>
        <a:prstGeom xmlns:a="http://schemas.openxmlformats.org/drawingml/2006/main" prst="pie">
          <a:avLst/>
        </a:prstGeom>
        <a:noFill xmlns:a="http://schemas.openxmlformats.org/drawingml/2006/main"/>
      </cdr:spPr>
      <cdr:txBody>
        <a:bodyPr xmlns:a="http://schemas.openxmlformats.org/drawingml/2006/main" wrap="none" lIns="91440" tIns="45720" rIns="91440" bIns="45720">
          <a:prstTxWarp prst="textInflateBottom">
            <a:avLst/>
          </a:prstTxWarp>
          <a:spAutoFit/>
        </a:bodyPr>
        <a:lstStyle xmlns:a="http://schemas.openxmlformats.org/drawingml/2006/main"/>
        <a:p xmlns:a="http://schemas.openxmlformats.org/drawingml/2006/main">
          <a:pPr algn="ctr"/>
          <a:endParaRPr lang="de-DE" sz="5400" b="1" cap="none" spc="0">
            <a:ln w="1905">
              <a:solidFill>
                <a:sysClr val="windowText" lastClr="000000"/>
              </a:solidFill>
            </a:ln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glow rad="228600">
                <a:schemeClr val="accent3">
                  <a:satMod val="175000"/>
                  <a:alpha val="40000"/>
                </a:schemeClr>
              </a:glow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cdr:txBody>
    </cdr:sp>
  </cdr:relSizeAnchor>
  <cdr:relSizeAnchor xmlns:cdr="http://schemas.openxmlformats.org/drawingml/2006/chartDrawing">
    <cdr:from>
      <cdr:x>0.19897</cdr:x>
      <cdr:y>0.10935</cdr:y>
    </cdr:from>
    <cdr:to>
      <cdr:x>0.55578</cdr:x>
      <cdr:y>0.28526</cdr:y>
    </cdr:to>
    <cdr:sp macro="" textlink="">
      <cdr:nvSpPr>
        <cdr:cNvPr id="3" name="Textfeld 1"/>
        <cdr:cNvSpPr txBox="1"/>
      </cdr:nvSpPr>
      <cdr:spPr>
        <a:xfrm xmlns:a="http://schemas.openxmlformats.org/drawingml/2006/main">
          <a:off x="1851580" y="657224"/>
          <a:ext cx="3320495" cy="10572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AT" sz="1400" b="1" baseline="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endParaRPr lang="de-AT" sz="1400" b="1"/>
        </a:p>
      </cdr:txBody>
    </cdr:sp>
  </cdr:relSizeAnchor>
  <cdr:relSizeAnchor xmlns:cdr="http://schemas.openxmlformats.org/drawingml/2006/chartDrawing">
    <cdr:from>
      <cdr:x>0.31978</cdr:x>
      <cdr:y>0.42194</cdr:y>
    </cdr:from>
    <cdr:to>
      <cdr:x>0.45895</cdr:x>
      <cdr:y>0.48426</cdr:y>
    </cdr:to>
    <cdr:sp macro="" textlink="">
      <cdr:nvSpPr>
        <cdr:cNvPr id="5" name="Rechteck 6"/>
        <cdr:cNvSpPr/>
      </cdr:nvSpPr>
      <cdr:spPr>
        <a:xfrm xmlns:a="http://schemas.openxmlformats.org/drawingml/2006/main">
          <a:off x="2973836" y="2534106"/>
          <a:ext cx="1294238" cy="374291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lIns="91440" tIns="45720" rIns="91440" bIns="45720">
          <a:prstTxWarp prst="textInflateBottom">
            <a:avLst/>
          </a:prstTxWarp>
          <a:spAutoFit/>
        </a:bodyPr>
        <a:lstStyle xmlns:a="http://schemas.openxmlformats.org/drawingml/2006/main"/>
        <a:p xmlns:a="http://schemas.openxmlformats.org/drawingml/2006/main">
          <a:pPr algn="ctr"/>
          <a:endParaRPr lang="de-DE" sz="5400" b="1" cap="none" spc="0">
            <a:ln w="1905"/>
            <a:gradFill>
              <a:gsLst>
                <a:gs pos="0">
                  <a:schemeClr val="tx2">
                    <a:lumMod val="50000"/>
                  </a:schemeClr>
                </a:gs>
                <a:gs pos="78000">
                  <a:schemeClr val="tx2">
                    <a:lumMod val="40000"/>
                    <a:lumOff val="6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cdr:txBody>
    </cdr:sp>
  </cdr:relSizeAnchor>
  <cdr:relSizeAnchor xmlns:cdr="http://schemas.openxmlformats.org/drawingml/2006/chartDrawing">
    <cdr:from>
      <cdr:x>0.19897</cdr:x>
      <cdr:y>0.10935</cdr:y>
    </cdr:from>
    <cdr:to>
      <cdr:x>0.55578</cdr:x>
      <cdr:y>0.28526</cdr:y>
    </cdr:to>
    <cdr:sp macro="" textlink="">
      <cdr:nvSpPr>
        <cdr:cNvPr id="14" name="Textfeld 1"/>
        <cdr:cNvSpPr txBox="1"/>
      </cdr:nvSpPr>
      <cdr:spPr>
        <a:xfrm xmlns:a="http://schemas.openxmlformats.org/drawingml/2006/main">
          <a:off x="1851580" y="657224"/>
          <a:ext cx="3320495" cy="10572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AT" sz="1400" b="1" baseline="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endParaRPr lang="de-AT" sz="1400" b="1"/>
        </a:p>
      </cdr:txBody>
    </cdr:sp>
  </cdr:relSizeAnchor>
  <cdr:relSizeAnchor xmlns:cdr="http://schemas.openxmlformats.org/drawingml/2006/chartDrawing">
    <cdr:from>
      <cdr:x>0.31978</cdr:x>
      <cdr:y>0.42194</cdr:y>
    </cdr:from>
    <cdr:to>
      <cdr:x>0.45895</cdr:x>
      <cdr:y>0.48426</cdr:y>
    </cdr:to>
    <cdr:sp macro="" textlink="">
      <cdr:nvSpPr>
        <cdr:cNvPr id="17" name="Rechteck 6"/>
        <cdr:cNvSpPr/>
      </cdr:nvSpPr>
      <cdr:spPr>
        <a:xfrm xmlns:a="http://schemas.openxmlformats.org/drawingml/2006/main">
          <a:off x="2973836" y="2534106"/>
          <a:ext cx="1294238" cy="374291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lIns="91440" tIns="45720" rIns="91440" bIns="45720">
          <a:prstTxWarp prst="textInflateBottom">
            <a:avLst/>
          </a:prstTxWarp>
          <a:spAutoFit/>
        </a:bodyPr>
        <a:lstStyle xmlns:a="http://schemas.openxmlformats.org/drawingml/2006/main"/>
        <a:p xmlns:a="http://schemas.openxmlformats.org/drawingml/2006/main">
          <a:pPr algn="ctr"/>
          <a:endParaRPr lang="de-DE" sz="5400" b="1" cap="none" spc="0">
            <a:ln w="1905"/>
            <a:gradFill>
              <a:gsLst>
                <a:gs pos="0">
                  <a:schemeClr val="tx2">
                    <a:lumMod val="50000"/>
                  </a:schemeClr>
                </a:gs>
                <a:gs pos="78000">
                  <a:schemeClr val="tx2">
                    <a:lumMod val="40000"/>
                    <a:lumOff val="6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cdr:txBody>
    </cdr:sp>
  </cdr:relSizeAnchor>
  <cdr:relSizeAnchor xmlns:cdr="http://schemas.openxmlformats.org/drawingml/2006/chartDrawing">
    <cdr:from>
      <cdr:x>0.19897</cdr:x>
      <cdr:y>0.10935</cdr:y>
    </cdr:from>
    <cdr:to>
      <cdr:x>0.55578</cdr:x>
      <cdr:y>0.28526</cdr:y>
    </cdr:to>
    <cdr:sp macro="" textlink="">
      <cdr:nvSpPr>
        <cdr:cNvPr id="21" name="Textfeld 1"/>
        <cdr:cNvSpPr txBox="1"/>
      </cdr:nvSpPr>
      <cdr:spPr>
        <a:xfrm xmlns:a="http://schemas.openxmlformats.org/drawingml/2006/main">
          <a:off x="1851580" y="657224"/>
          <a:ext cx="3320495" cy="10572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AT" sz="1400" b="1" baseline="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endParaRPr lang="de-AT" sz="1400" b="1"/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007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0.85301</cdr:x>
      <cdr:y>0.93584</cdr:y>
    </cdr:from>
    <cdr:to>
      <cdr:x>0.957</cdr:x>
      <cdr:y>0.96731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7932653" y="5620478"/>
          <a:ext cx="967041" cy="1890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AT" sz="800"/>
        </a:p>
      </cdr:txBody>
    </cdr:sp>
  </cdr:relSizeAnchor>
  <cdr:relSizeAnchor xmlns:cdr="http://schemas.openxmlformats.org/drawingml/2006/chartDrawing">
    <cdr:from>
      <cdr:x>0.85301</cdr:x>
      <cdr:y>0.93584</cdr:y>
    </cdr:from>
    <cdr:to>
      <cdr:x>0.957</cdr:x>
      <cdr:y>0.96731</cdr:y>
    </cdr:to>
    <cdr:sp macro="" textlink="">
      <cdr:nvSpPr>
        <cdr:cNvPr id="3" name="Textfeld 1"/>
        <cdr:cNvSpPr txBox="1"/>
      </cdr:nvSpPr>
      <cdr:spPr>
        <a:xfrm xmlns:a="http://schemas.openxmlformats.org/drawingml/2006/main">
          <a:off x="7932653" y="5620478"/>
          <a:ext cx="967041" cy="1890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AT" sz="800"/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K9"/>
  <sheetViews>
    <sheetView zoomScaleNormal="100" workbookViewId="0">
      <selection activeCell="A9" sqref="A9:K9"/>
    </sheetView>
  </sheetViews>
  <sheetFormatPr baseColWidth="10" defaultRowHeight="12.75" x14ac:dyDescent="0.2"/>
  <sheetData>
    <row r="8" spans="1:11" ht="45" x14ac:dyDescent="0.6">
      <c r="A8" s="187" t="s">
        <v>108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</row>
    <row r="9" spans="1:11" ht="30.75" customHeight="1" x14ac:dyDescent="0.35">
      <c r="A9" s="188" t="s">
        <v>107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</row>
  </sheetData>
  <mergeCells count="2">
    <mergeCell ref="A8:K8"/>
    <mergeCell ref="A9:K9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7"/>
  <sheetViews>
    <sheetView tabSelected="1" showWhiteSpace="0" zoomScale="120" zoomScaleNormal="120" zoomScaleSheetLayoutView="85" zoomScalePageLayoutView="80" workbookViewId="0">
      <selection activeCell="H9" sqref="H9"/>
    </sheetView>
  </sheetViews>
  <sheetFormatPr baseColWidth="10" defaultRowHeight="12.75" x14ac:dyDescent="0.2"/>
  <cols>
    <col min="1" max="1" width="7" customWidth="1"/>
    <col min="3" max="3" width="2.7109375" customWidth="1"/>
    <col min="4" max="4" width="76.85546875" customWidth="1"/>
    <col min="5" max="5" width="12.5703125" customWidth="1"/>
    <col min="6" max="6" width="14.85546875" customWidth="1"/>
    <col min="7" max="7" width="13.140625" style="5" customWidth="1"/>
    <col min="8" max="8" width="12" bestFit="1" customWidth="1"/>
  </cols>
  <sheetData>
    <row r="1" spans="2:9" s="1" customFormat="1" ht="31.5" x14ac:dyDescent="0.5">
      <c r="B1" s="189" t="s">
        <v>112</v>
      </c>
      <c r="C1" s="189"/>
      <c r="D1" s="189"/>
      <c r="E1" s="189"/>
      <c r="F1" s="189"/>
      <c r="G1" s="189"/>
    </row>
    <row r="2" spans="2:9" s="2" customFormat="1" ht="25.5" thickBot="1" x14ac:dyDescent="0.3">
      <c r="B2" s="22" t="s">
        <v>93</v>
      </c>
      <c r="C2" s="50"/>
      <c r="D2" s="51"/>
      <c r="E2" s="50"/>
      <c r="F2" s="50"/>
      <c r="G2" s="50"/>
    </row>
    <row r="3" spans="2:9" s="3" customFormat="1" ht="22.5" customHeight="1" thickBot="1" x14ac:dyDescent="0.25">
      <c r="B3" s="52"/>
      <c r="C3" s="52"/>
      <c r="D3" s="52"/>
      <c r="E3" s="125" t="s">
        <v>83</v>
      </c>
      <c r="F3" s="126" t="s">
        <v>91</v>
      </c>
      <c r="G3" s="127" t="s">
        <v>85</v>
      </c>
    </row>
    <row r="4" spans="2:9" s="3" customFormat="1" ht="18" x14ac:dyDescent="0.2">
      <c r="B4" s="53">
        <v>100</v>
      </c>
      <c r="C4" s="54"/>
      <c r="D4" s="55" t="s">
        <v>0</v>
      </c>
      <c r="E4" s="92">
        <f>E24</f>
        <v>1399</v>
      </c>
      <c r="F4" s="93">
        <f>F24</f>
        <v>908</v>
      </c>
      <c r="G4" s="94">
        <f>G24</f>
        <v>41.236805555555556</v>
      </c>
    </row>
    <row r="5" spans="2:9" s="3" customFormat="1" ht="18" x14ac:dyDescent="0.2">
      <c r="B5" s="56">
        <v>200</v>
      </c>
      <c r="C5" s="27"/>
      <c r="D5" s="57" t="s">
        <v>7</v>
      </c>
      <c r="E5" s="95">
        <f>E41</f>
        <v>1047</v>
      </c>
      <c r="F5" s="96">
        <f>F41</f>
        <v>523</v>
      </c>
      <c r="G5" s="97">
        <f>G41</f>
        <v>21.572916666666668</v>
      </c>
    </row>
    <row r="6" spans="2:9" s="3" customFormat="1" ht="18" x14ac:dyDescent="0.2">
      <c r="B6" s="76">
        <v>300</v>
      </c>
      <c r="C6" s="153"/>
      <c r="D6" s="58" t="s">
        <v>17</v>
      </c>
      <c r="E6" s="95">
        <f>E48</f>
        <v>563</v>
      </c>
      <c r="F6" s="96">
        <f>F48</f>
        <v>350</v>
      </c>
      <c r="G6" s="97">
        <f>G48</f>
        <v>18.117361111111112</v>
      </c>
    </row>
    <row r="7" spans="2:9" s="3" customFormat="1" ht="18" x14ac:dyDescent="0.2">
      <c r="B7" s="59">
        <v>400</v>
      </c>
      <c r="C7" s="30"/>
      <c r="D7" s="60" t="s">
        <v>22</v>
      </c>
      <c r="E7" s="95">
        <f>E71</f>
        <v>5176</v>
      </c>
      <c r="F7" s="96">
        <f>F71</f>
        <v>1820</v>
      </c>
      <c r="G7" s="97">
        <f>G71</f>
        <v>94.179861111111109</v>
      </c>
      <c r="H7" s="6"/>
      <c r="I7" s="6"/>
    </row>
    <row r="8" spans="2:9" s="3" customFormat="1" ht="18" x14ac:dyDescent="0.2">
      <c r="B8" s="61">
        <v>500</v>
      </c>
      <c r="C8" s="32"/>
      <c r="D8" s="62" t="s">
        <v>37</v>
      </c>
      <c r="E8" s="95">
        <f>E81</f>
        <v>112</v>
      </c>
      <c r="F8" s="96">
        <f>F81</f>
        <v>92</v>
      </c>
      <c r="G8" s="97">
        <f>G81</f>
        <v>2.7222222222222223</v>
      </c>
      <c r="H8" s="4"/>
      <c r="I8" s="4"/>
    </row>
    <row r="9" spans="2:9" s="3" customFormat="1" ht="18" x14ac:dyDescent="0.2">
      <c r="B9" s="63">
        <v>600</v>
      </c>
      <c r="C9" s="34"/>
      <c r="D9" s="64" t="s">
        <v>42</v>
      </c>
      <c r="E9" s="95">
        <f>E89</f>
        <v>418</v>
      </c>
      <c r="F9" s="96">
        <f>F89</f>
        <v>100</v>
      </c>
      <c r="G9" s="97">
        <f>G89</f>
        <v>5.0798611111111107</v>
      </c>
    </row>
    <row r="10" spans="2:9" s="3" customFormat="1" ht="18" x14ac:dyDescent="0.2">
      <c r="B10" s="65">
        <v>700</v>
      </c>
      <c r="C10" s="36"/>
      <c r="D10" s="66" t="s">
        <v>49</v>
      </c>
      <c r="E10" s="95">
        <f>E113</f>
        <v>4733</v>
      </c>
      <c r="F10" s="96">
        <f>F113</f>
        <v>1020</v>
      </c>
      <c r="G10" s="97">
        <f>G113</f>
        <v>84.065972222222229</v>
      </c>
    </row>
    <row r="11" spans="2:9" s="3" customFormat="1" ht="18" x14ac:dyDescent="0.2">
      <c r="B11" s="67">
        <v>800</v>
      </c>
      <c r="C11" s="38"/>
      <c r="D11" s="68" t="s">
        <v>68</v>
      </c>
      <c r="E11" s="95">
        <f>E123</f>
        <v>459</v>
      </c>
      <c r="F11" s="96">
        <f>F123</f>
        <v>299</v>
      </c>
      <c r="G11" s="97">
        <f>G123</f>
        <v>8.1708333333333325</v>
      </c>
    </row>
    <row r="12" spans="2:9" s="3" customFormat="1" ht="18.75" thickBot="1" x14ac:dyDescent="0.25">
      <c r="B12" s="147">
        <v>900</v>
      </c>
      <c r="C12" s="148"/>
      <c r="D12" s="149" t="s">
        <v>69</v>
      </c>
      <c r="E12" s="98">
        <f>E130</f>
        <v>70</v>
      </c>
      <c r="F12" s="177">
        <f>F130</f>
        <v>33</v>
      </c>
      <c r="G12" s="100">
        <f>G130</f>
        <v>0.97430555555555554</v>
      </c>
      <c r="H12" s="4"/>
      <c r="I12" s="4"/>
    </row>
    <row r="13" spans="2:9" s="3" customFormat="1" ht="19.5" customHeight="1" thickBot="1" x14ac:dyDescent="0.25">
      <c r="B13" s="52"/>
      <c r="C13" s="52"/>
      <c r="D13" s="146" t="s">
        <v>92</v>
      </c>
      <c r="E13" s="128">
        <f>SUM(E4:E12)</f>
        <v>13977</v>
      </c>
      <c r="F13" s="180">
        <f>SUM(F4:F12)</f>
        <v>5145</v>
      </c>
      <c r="G13" s="129">
        <f>SUM(G4:G12)</f>
        <v>276.1201388888889</v>
      </c>
    </row>
    <row r="14" spans="2:9" s="3" customFormat="1" ht="19.5" customHeight="1" x14ac:dyDescent="0.2">
      <c r="B14" s="52"/>
      <c r="C14" s="52"/>
      <c r="D14" s="130"/>
      <c r="E14" s="123"/>
      <c r="F14" s="123"/>
      <c r="G14" s="124"/>
    </row>
    <row r="15" spans="2:9" s="3" customFormat="1" ht="15.75" thickBot="1" x14ac:dyDescent="0.25">
      <c r="B15" s="52"/>
      <c r="C15" s="52"/>
      <c r="D15" s="52"/>
      <c r="E15" s="101"/>
      <c r="F15" s="101"/>
      <c r="G15" s="101"/>
    </row>
    <row r="16" spans="2:9" s="3" customFormat="1" ht="18" x14ac:dyDescent="0.2">
      <c r="B16" s="136">
        <v>100</v>
      </c>
      <c r="C16" s="137"/>
      <c r="D16" s="137" t="s">
        <v>0</v>
      </c>
      <c r="E16" s="138" t="s">
        <v>83</v>
      </c>
      <c r="F16" s="138" t="s">
        <v>84</v>
      </c>
      <c r="G16" s="139" t="s">
        <v>85</v>
      </c>
    </row>
    <row r="17" spans="2:9" s="3" customFormat="1" ht="18" x14ac:dyDescent="0.2">
      <c r="B17" s="69">
        <v>101</v>
      </c>
      <c r="C17" s="44"/>
      <c r="D17" s="44" t="s">
        <v>1</v>
      </c>
      <c r="E17" s="95">
        <v>15</v>
      </c>
      <c r="F17" s="96">
        <v>10</v>
      </c>
      <c r="G17" s="97">
        <v>0.53749999999999998</v>
      </c>
    </row>
    <row r="18" spans="2:9" s="3" customFormat="1" ht="18" x14ac:dyDescent="0.2">
      <c r="B18" s="69">
        <v>102</v>
      </c>
      <c r="C18" s="44"/>
      <c r="D18" s="44" t="s">
        <v>2</v>
      </c>
      <c r="E18" s="95">
        <v>783</v>
      </c>
      <c r="F18" s="96">
        <v>481</v>
      </c>
      <c r="G18" s="97">
        <v>15.931944444444445</v>
      </c>
    </row>
    <row r="19" spans="2:9" s="3" customFormat="1" ht="18" x14ac:dyDescent="0.2">
      <c r="B19" s="69">
        <v>103</v>
      </c>
      <c r="C19" s="44"/>
      <c r="D19" s="44" t="s">
        <v>3</v>
      </c>
      <c r="E19" s="95">
        <v>517</v>
      </c>
      <c r="F19" s="96">
        <v>353</v>
      </c>
      <c r="G19" s="97">
        <v>21.204861111111111</v>
      </c>
    </row>
    <row r="20" spans="2:9" s="3" customFormat="1" ht="18" x14ac:dyDescent="0.2">
      <c r="B20" s="69">
        <v>104</v>
      </c>
      <c r="C20" s="44"/>
      <c r="D20" s="44" t="s">
        <v>4</v>
      </c>
      <c r="E20" s="95">
        <v>79</v>
      </c>
      <c r="F20" s="96">
        <v>60</v>
      </c>
      <c r="G20" s="97">
        <v>3.4277777777777776</v>
      </c>
    </row>
    <row r="21" spans="2:9" s="3" customFormat="1" ht="18" x14ac:dyDescent="0.2">
      <c r="B21" s="69">
        <v>105</v>
      </c>
      <c r="C21" s="44"/>
      <c r="D21" s="44" t="s">
        <v>16</v>
      </c>
      <c r="E21" s="95">
        <v>0</v>
      </c>
      <c r="F21" s="96">
        <v>0</v>
      </c>
      <c r="G21" s="97">
        <v>0</v>
      </c>
    </row>
    <row r="22" spans="2:9" s="3" customFormat="1" ht="18" x14ac:dyDescent="0.2">
      <c r="B22" s="69">
        <v>106</v>
      </c>
      <c r="C22" s="44"/>
      <c r="D22" s="44" t="s">
        <v>5</v>
      </c>
      <c r="E22" s="95">
        <v>2</v>
      </c>
      <c r="F22" s="96">
        <v>2</v>
      </c>
      <c r="G22" s="97">
        <v>3.2638888888888891E-2</v>
      </c>
    </row>
    <row r="23" spans="2:9" s="3" customFormat="1" ht="18.75" thickBot="1" x14ac:dyDescent="0.25">
      <c r="B23" s="70">
        <v>107</v>
      </c>
      <c r="C23" s="71"/>
      <c r="D23" s="71" t="s">
        <v>6</v>
      </c>
      <c r="E23" s="98">
        <v>3</v>
      </c>
      <c r="F23" s="99">
        <v>2</v>
      </c>
      <c r="G23" s="100">
        <v>0.10208333333333335</v>
      </c>
    </row>
    <row r="24" spans="2:9" s="3" customFormat="1" ht="21" customHeight="1" thickBot="1" x14ac:dyDescent="0.25">
      <c r="B24" s="72"/>
      <c r="C24" s="72"/>
      <c r="D24" s="72"/>
      <c r="E24" s="133">
        <f>SUM(E17:E23)</f>
        <v>1399</v>
      </c>
      <c r="F24" s="134">
        <f>SUM(F17:F23)</f>
        <v>908</v>
      </c>
      <c r="G24" s="135">
        <f>SUM(G17:G23)</f>
        <v>41.236805555555556</v>
      </c>
    </row>
    <row r="25" spans="2:9" s="3" customFormat="1" ht="18" x14ac:dyDescent="0.2">
      <c r="B25" s="72"/>
      <c r="C25" s="72"/>
      <c r="D25" s="72"/>
      <c r="E25" s="102"/>
      <c r="F25" s="102"/>
      <c r="G25" s="103"/>
    </row>
    <row r="26" spans="2:9" s="3" customFormat="1" ht="18.75" thickBot="1" x14ac:dyDescent="0.25">
      <c r="B26" s="72"/>
      <c r="C26" s="72"/>
      <c r="D26" s="72"/>
      <c r="E26" s="102"/>
      <c r="F26" s="102"/>
      <c r="G26" s="103"/>
    </row>
    <row r="27" spans="2:9" s="3" customFormat="1" ht="18" x14ac:dyDescent="0.25">
      <c r="B27" s="136">
        <v>200</v>
      </c>
      <c r="C27" s="137"/>
      <c r="D27" s="137" t="s">
        <v>7</v>
      </c>
      <c r="E27" s="138" t="s">
        <v>83</v>
      </c>
      <c r="F27" s="138" t="s">
        <v>84</v>
      </c>
      <c r="G27" s="139" t="s">
        <v>85</v>
      </c>
      <c r="H27" s="13"/>
    </row>
    <row r="28" spans="2:9" s="3" customFormat="1" ht="18" x14ac:dyDescent="0.25">
      <c r="B28" s="56">
        <v>201</v>
      </c>
      <c r="C28" s="26"/>
      <c r="D28" s="26" t="s">
        <v>8</v>
      </c>
      <c r="E28" s="104">
        <v>429</v>
      </c>
      <c r="F28" s="105">
        <v>306</v>
      </c>
      <c r="G28" s="106">
        <v>12.222916666666668</v>
      </c>
      <c r="H28" s="13"/>
    </row>
    <row r="29" spans="2:9" s="3" customFormat="1" ht="18" x14ac:dyDescent="0.25">
      <c r="B29" s="56">
        <v>202</v>
      </c>
      <c r="C29" s="26"/>
      <c r="D29" s="26" t="s">
        <v>9</v>
      </c>
      <c r="E29" s="104">
        <v>5</v>
      </c>
      <c r="F29" s="105">
        <v>3</v>
      </c>
      <c r="G29" s="97">
        <v>0.14791666666666667</v>
      </c>
      <c r="H29" s="13"/>
    </row>
    <row r="30" spans="2:9" s="3" customFormat="1" ht="18" x14ac:dyDescent="0.25">
      <c r="B30" s="56">
        <v>203</v>
      </c>
      <c r="C30" s="26"/>
      <c r="D30" s="26" t="s">
        <v>78</v>
      </c>
      <c r="E30" s="104">
        <v>23</v>
      </c>
      <c r="F30" s="105">
        <v>12</v>
      </c>
      <c r="G30" s="97">
        <v>0.43194444444444446</v>
      </c>
      <c r="H30" s="13"/>
    </row>
    <row r="31" spans="2:9" s="3" customFormat="1" ht="18" x14ac:dyDescent="0.25">
      <c r="B31" s="56">
        <v>204</v>
      </c>
      <c r="C31" s="26"/>
      <c r="D31" s="26" t="s">
        <v>79</v>
      </c>
      <c r="E31" s="104">
        <v>7</v>
      </c>
      <c r="F31" s="105">
        <v>3</v>
      </c>
      <c r="G31" s="97">
        <v>7.9166666666666663E-2</v>
      </c>
      <c r="H31" s="13"/>
    </row>
    <row r="32" spans="2:9" s="3" customFormat="1" ht="16.5" customHeight="1" x14ac:dyDescent="0.25">
      <c r="B32" s="56">
        <v>205</v>
      </c>
      <c r="C32" s="26"/>
      <c r="D32" s="26" t="s">
        <v>80</v>
      </c>
      <c r="E32" s="104">
        <v>35</v>
      </c>
      <c r="F32" s="105">
        <v>10</v>
      </c>
      <c r="G32" s="97">
        <v>0.54583333333333328</v>
      </c>
      <c r="H32" s="13"/>
      <c r="I32" s="6"/>
    </row>
    <row r="33" spans="2:9" s="3" customFormat="1" ht="18" x14ac:dyDescent="0.25">
      <c r="B33" s="56">
        <v>206</v>
      </c>
      <c r="C33" s="26"/>
      <c r="D33" s="26" t="s">
        <v>81</v>
      </c>
      <c r="E33" s="104">
        <v>362</v>
      </c>
      <c r="F33" s="105">
        <v>109</v>
      </c>
      <c r="G33" s="97">
        <v>4.7312500000000002</v>
      </c>
      <c r="H33" s="14"/>
      <c r="I33" s="4"/>
    </row>
    <row r="34" spans="2:9" s="3" customFormat="1" ht="18" x14ac:dyDescent="0.25">
      <c r="B34" s="56">
        <v>207</v>
      </c>
      <c r="C34" s="26"/>
      <c r="D34" s="26" t="s">
        <v>10</v>
      </c>
      <c r="E34" s="104">
        <v>42</v>
      </c>
      <c r="F34" s="105">
        <v>22</v>
      </c>
      <c r="G34" s="97">
        <v>1.0215277777777778</v>
      </c>
      <c r="H34" s="14"/>
      <c r="I34" s="4"/>
    </row>
    <row r="35" spans="2:9" s="3" customFormat="1" ht="18" x14ac:dyDescent="0.25">
      <c r="B35" s="56">
        <v>208</v>
      </c>
      <c r="C35" s="26"/>
      <c r="D35" s="26" t="s">
        <v>11</v>
      </c>
      <c r="E35" s="104">
        <v>118</v>
      </c>
      <c r="F35" s="105">
        <v>50</v>
      </c>
      <c r="G35" s="97">
        <v>1.9937500000000001</v>
      </c>
      <c r="H35" s="13"/>
    </row>
    <row r="36" spans="2:9" s="3" customFormat="1" ht="18" x14ac:dyDescent="0.25">
      <c r="B36" s="56">
        <v>209</v>
      </c>
      <c r="C36" s="26"/>
      <c r="D36" s="26" t="s">
        <v>14</v>
      </c>
      <c r="E36" s="104">
        <v>7</v>
      </c>
      <c r="F36" s="105">
        <v>2</v>
      </c>
      <c r="G36" s="97">
        <v>9.9999999999999992E-2</v>
      </c>
      <c r="H36" s="13"/>
    </row>
    <row r="37" spans="2:9" s="3" customFormat="1" ht="18" x14ac:dyDescent="0.25">
      <c r="B37" s="56">
        <v>210</v>
      </c>
      <c r="C37" s="26"/>
      <c r="D37" s="26" t="s">
        <v>12</v>
      </c>
      <c r="E37" s="104">
        <v>0</v>
      </c>
      <c r="F37" s="105">
        <v>0</v>
      </c>
      <c r="G37" s="97">
        <v>0</v>
      </c>
      <c r="H37" s="14"/>
      <c r="I37" s="4"/>
    </row>
    <row r="38" spans="2:9" s="3" customFormat="1" ht="18" x14ac:dyDescent="0.25">
      <c r="B38" s="56">
        <v>211</v>
      </c>
      <c r="C38" s="26"/>
      <c r="D38" s="26" t="s">
        <v>13</v>
      </c>
      <c r="E38" s="104">
        <v>0</v>
      </c>
      <c r="F38" s="105">
        <v>0</v>
      </c>
      <c r="G38" s="97">
        <v>0</v>
      </c>
      <c r="H38" s="13"/>
    </row>
    <row r="39" spans="2:9" s="3" customFormat="1" ht="18" x14ac:dyDescent="0.25">
      <c r="B39" s="56">
        <v>212</v>
      </c>
      <c r="C39" s="26"/>
      <c r="D39" s="26" t="s">
        <v>77</v>
      </c>
      <c r="E39" s="104">
        <v>0</v>
      </c>
      <c r="F39" s="105">
        <v>0</v>
      </c>
      <c r="G39" s="97">
        <v>0</v>
      </c>
      <c r="H39" s="13"/>
      <c r="I39" s="6"/>
    </row>
    <row r="40" spans="2:9" s="3" customFormat="1" ht="18.75" thickBot="1" x14ac:dyDescent="0.3">
      <c r="B40" s="73">
        <v>213</v>
      </c>
      <c r="C40" s="74"/>
      <c r="D40" s="74" t="s">
        <v>15</v>
      </c>
      <c r="E40" s="104">
        <v>19</v>
      </c>
      <c r="F40" s="105">
        <v>6</v>
      </c>
      <c r="G40" s="100">
        <v>0.2986111111111111</v>
      </c>
      <c r="H40" s="13"/>
    </row>
    <row r="41" spans="2:9" s="3" customFormat="1" ht="18.75" thickBot="1" x14ac:dyDescent="0.3">
      <c r="B41" s="75"/>
      <c r="C41" s="75"/>
      <c r="D41" s="75"/>
      <c r="E41" s="133">
        <f>SUM(E28:E40)</f>
        <v>1047</v>
      </c>
      <c r="F41" s="134">
        <f>SUM(F28:F40)</f>
        <v>523</v>
      </c>
      <c r="G41" s="135">
        <f>SUM(G28:G40)</f>
        <v>21.572916666666668</v>
      </c>
      <c r="H41" s="14"/>
      <c r="I41" s="4"/>
    </row>
    <row r="42" spans="2:9" s="3" customFormat="1" ht="18.75" thickBot="1" x14ac:dyDescent="0.3">
      <c r="B42" s="75"/>
      <c r="C42" s="75"/>
      <c r="D42" s="75"/>
      <c r="E42" s="102"/>
      <c r="F42" s="102"/>
      <c r="G42" s="103"/>
      <c r="H42" s="13"/>
    </row>
    <row r="43" spans="2:9" s="3" customFormat="1" ht="18" x14ac:dyDescent="0.25">
      <c r="B43" s="136">
        <v>300</v>
      </c>
      <c r="C43" s="137"/>
      <c r="D43" s="140" t="s">
        <v>17</v>
      </c>
      <c r="E43" s="138" t="s">
        <v>83</v>
      </c>
      <c r="F43" s="138" t="s">
        <v>84</v>
      </c>
      <c r="G43" s="139" t="s">
        <v>85</v>
      </c>
      <c r="H43" s="13"/>
    </row>
    <row r="44" spans="2:9" s="3" customFormat="1" ht="18" x14ac:dyDescent="0.25">
      <c r="B44" s="76">
        <v>301</v>
      </c>
      <c r="C44" s="77"/>
      <c r="D44" s="77" t="s">
        <v>18</v>
      </c>
      <c r="E44" s="104">
        <v>355</v>
      </c>
      <c r="F44" s="105">
        <v>272</v>
      </c>
      <c r="G44" s="106">
        <v>13.859027777777778</v>
      </c>
      <c r="H44" s="13"/>
    </row>
    <row r="45" spans="2:9" s="3" customFormat="1" ht="18" x14ac:dyDescent="0.25">
      <c r="B45" s="76">
        <v>302</v>
      </c>
      <c r="C45" s="77"/>
      <c r="D45" s="77" t="s">
        <v>19</v>
      </c>
      <c r="E45" s="95">
        <v>171</v>
      </c>
      <c r="F45" s="96">
        <v>56</v>
      </c>
      <c r="G45" s="97">
        <v>3.5173611111111112</v>
      </c>
      <c r="H45" s="13"/>
    </row>
    <row r="46" spans="2:9" s="3" customFormat="1" ht="18" x14ac:dyDescent="0.25">
      <c r="B46" s="76">
        <v>303</v>
      </c>
      <c r="C46" s="77"/>
      <c r="D46" s="77" t="s">
        <v>20</v>
      </c>
      <c r="E46" s="95">
        <v>24</v>
      </c>
      <c r="F46" s="96">
        <v>13</v>
      </c>
      <c r="G46" s="97">
        <v>0.4055555555555555</v>
      </c>
      <c r="H46" s="13"/>
    </row>
    <row r="47" spans="2:9" s="3" customFormat="1" ht="18.75" thickBot="1" x14ac:dyDescent="0.3">
      <c r="B47" s="78">
        <v>304</v>
      </c>
      <c r="C47" s="79"/>
      <c r="D47" s="79" t="s">
        <v>21</v>
      </c>
      <c r="E47" s="98">
        <v>13</v>
      </c>
      <c r="F47" s="99">
        <v>9</v>
      </c>
      <c r="G47" s="100">
        <v>0.3354166666666667</v>
      </c>
      <c r="H47" s="13"/>
    </row>
    <row r="48" spans="2:9" s="3" customFormat="1" ht="18.75" thickBot="1" x14ac:dyDescent="0.3">
      <c r="B48" s="75"/>
      <c r="C48" s="75"/>
      <c r="D48" s="75"/>
      <c r="E48" s="133">
        <f>SUM(E44:E47)</f>
        <v>563</v>
      </c>
      <c r="F48" s="134">
        <f>SUM(F44:F47)</f>
        <v>350</v>
      </c>
      <c r="G48" s="135">
        <f>SUM(G44:G47)</f>
        <v>18.117361111111112</v>
      </c>
      <c r="H48" s="13"/>
    </row>
    <row r="49" spans="2:10" s="3" customFormat="1" ht="18.75" thickBot="1" x14ac:dyDescent="0.3">
      <c r="B49" s="75"/>
      <c r="C49" s="75"/>
      <c r="D49" s="75"/>
      <c r="E49" s="102"/>
      <c r="F49" s="102"/>
      <c r="G49" s="103"/>
      <c r="H49" s="13"/>
    </row>
    <row r="50" spans="2:10" s="3" customFormat="1" ht="18" x14ac:dyDescent="0.25">
      <c r="B50" s="136">
        <v>400</v>
      </c>
      <c r="C50" s="137"/>
      <c r="D50" s="140" t="s">
        <v>22</v>
      </c>
      <c r="E50" s="138" t="s">
        <v>83</v>
      </c>
      <c r="F50" s="138" t="s">
        <v>84</v>
      </c>
      <c r="G50" s="139" t="s">
        <v>85</v>
      </c>
      <c r="H50" s="13"/>
    </row>
    <row r="51" spans="2:10" s="3" customFormat="1" ht="18" x14ac:dyDescent="0.25">
      <c r="B51" s="59">
        <v>401</v>
      </c>
      <c r="C51" s="29"/>
      <c r="D51" s="29" t="s">
        <v>23</v>
      </c>
      <c r="E51" s="104">
        <v>0</v>
      </c>
      <c r="F51" s="105">
        <v>0</v>
      </c>
      <c r="G51" s="106">
        <v>0</v>
      </c>
      <c r="H51" s="13"/>
    </row>
    <row r="52" spans="2:10" s="3" customFormat="1" ht="18" x14ac:dyDescent="0.25">
      <c r="B52" s="59">
        <v>402</v>
      </c>
      <c r="C52" s="29"/>
      <c r="D52" s="29" t="s">
        <v>24</v>
      </c>
      <c r="E52" s="104">
        <v>31</v>
      </c>
      <c r="F52" s="105">
        <v>6</v>
      </c>
      <c r="G52" s="97">
        <v>0.68472222222222223</v>
      </c>
      <c r="H52" s="13"/>
    </row>
    <row r="53" spans="2:10" s="3" customFormat="1" ht="18" x14ac:dyDescent="0.25">
      <c r="B53" s="59">
        <v>403</v>
      </c>
      <c r="C53" s="29"/>
      <c r="D53" s="29" t="s">
        <v>36</v>
      </c>
      <c r="E53" s="104">
        <v>28</v>
      </c>
      <c r="F53" s="105">
        <v>5</v>
      </c>
      <c r="G53" s="97">
        <v>0.32013888888888892</v>
      </c>
      <c r="H53" s="13"/>
    </row>
    <row r="54" spans="2:10" s="3" customFormat="1" ht="18" x14ac:dyDescent="0.25">
      <c r="B54" s="59">
        <v>404</v>
      </c>
      <c r="C54" s="29"/>
      <c r="D54" s="29" t="s">
        <v>25</v>
      </c>
      <c r="E54" s="104">
        <v>535</v>
      </c>
      <c r="F54" s="105">
        <v>95</v>
      </c>
      <c r="G54" s="97">
        <v>9.3624999999999989</v>
      </c>
      <c r="H54" s="13"/>
    </row>
    <row r="55" spans="2:10" s="3" customFormat="1" ht="18" x14ac:dyDescent="0.25">
      <c r="B55" s="59">
        <v>405</v>
      </c>
      <c r="C55" s="29"/>
      <c r="D55" s="29" t="s">
        <v>26</v>
      </c>
      <c r="E55" s="104">
        <v>0</v>
      </c>
      <c r="F55" s="105">
        <v>0</v>
      </c>
      <c r="G55" s="97">
        <v>0</v>
      </c>
      <c r="H55" s="13"/>
    </row>
    <row r="56" spans="2:10" s="3" customFormat="1" ht="18" x14ac:dyDescent="0.25">
      <c r="B56" s="59">
        <v>406</v>
      </c>
      <c r="C56" s="29"/>
      <c r="D56" s="29" t="s">
        <v>74</v>
      </c>
      <c r="E56" s="104">
        <v>25</v>
      </c>
      <c r="F56" s="105">
        <v>8</v>
      </c>
      <c r="G56" s="97">
        <v>0.41388888888888892</v>
      </c>
      <c r="H56" s="13"/>
    </row>
    <row r="57" spans="2:10" s="3" customFormat="1" ht="18" x14ac:dyDescent="0.25">
      <c r="B57" s="59">
        <v>407</v>
      </c>
      <c r="C57" s="29"/>
      <c r="D57" s="29" t="s">
        <v>29</v>
      </c>
      <c r="E57" s="104">
        <v>224</v>
      </c>
      <c r="F57" s="105">
        <v>54</v>
      </c>
      <c r="G57" s="97">
        <v>2.4534722222222221</v>
      </c>
      <c r="H57" s="13"/>
    </row>
    <row r="58" spans="2:10" s="3" customFormat="1" ht="18" x14ac:dyDescent="0.25">
      <c r="B58" s="59">
        <v>408</v>
      </c>
      <c r="C58" s="29"/>
      <c r="D58" s="29" t="s">
        <v>43</v>
      </c>
      <c r="E58" s="104">
        <v>39</v>
      </c>
      <c r="F58" s="105">
        <v>10</v>
      </c>
      <c r="G58" s="97">
        <v>0.50208333333333333</v>
      </c>
      <c r="H58" s="13"/>
    </row>
    <row r="59" spans="2:10" s="3" customFormat="1" ht="18" x14ac:dyDescent="0.25">
      <c r="B59" s="59">
        <v>409</v>
      </c>
      <c r="C59" s="29"/>
      <c r="D59" s="29" t="s">
        <v>27</v>
      </c>
      <c r="E59" s="104">
        <v>0</v>
      </c>
      <c r="F59" s="105">
        <v>0</v>
      </c>
      <c r="G59" s="97">
        <v>0</v>
      </c>
      <c r="H59" s="14"/>
      <c r="I59" s="4"/>
    </row>
    <row r="60" spans="2:10" s="3" customFormat="1" ht="18" x14ac:dyDescent="0.25">
      <c r="B60" s="59">
        <v>410</v>
      </c>
      <c r="C60" s="29"/>
      <c r="D60" s="29" t="s">
        <v>28</v>
      </c>
      <c r="E60" s="104">
        <v>0</v>
      </c>
      <c r="F60" s="105">
        <v>0</v>
      </c>
      <c r="G60" s="97">
        <v>0</v>
      </c>
      <c r="H60" s="13"/>
    </row>
    <row r="61" spans="2:10" s="3" customFormat="1" ht="18" x14ac:dyDescent="0.25">
      <c r="B61" s="59">
        <v>411</v>
      </c>
      <c r="C61" s="29"/>
      <c r="D61" s="29" t="s">
        <v>30</v>
      </c>
      <c r="E61" s="104">
        <v>16</v>
      </c>
      <c r="F61" s="105">
        <v>11</v>
      </c>
      <c r="G61" s="97">
        <v>0.40277777777777773</v>
      </c>
      <c r="H61" s="13"/>
    </row>
    <row r="62" spans="2:10" s="3" customFormat="1" ht="18" x14ac:dyDescent="0.25">
      <c r="B62" s="59">
        <v>412</v>
      </c>
      <c r="C62" s="29"/>
      <c r="D62" s="29" t="s">
        <v>31</v>
      </c>
      <c r="E62" s="104">
        <v>1096</v>
      </c>
      <c r="F62" s="105">
        <v>544</v>
      </c>
      <c r="G62" s="97">
        <v>29.432638888888889</v>
      </c>
      <c r="H62" s="13"/>
    </row>
    <row r="63" spans="2:10" s="3" customFormat="1" ht="18" x14ac:dyDescent="0.25">
      <c r="B63" s="59">
        <v>413</v>
      </c>
      <c r="C63" s="29"/>
      <c r="D63" s="29" t="s">
        <v>32</v>
      </c>
      <c r="E63" s="104">
        <v>1407</v>
      </c>
      <c r="F63" s="105">
        <v>414</v>
      </c>
      <c r="G63" s="97">
        <v>17.881944444444446</v>
      </c>
      <c r="H63" s="13"/>
    </row>
    <row r="64" spans="2:10" s="3" customFormat="1" ht="18" x14ac:dyDescent="0.25">
      <c r="B64" s="59">
        <v>414</v>
      </c>
      <c r="C64" s="29"/>
      <c r="D64" s="29" t="s">
        <v>33</v>
      </c>
      <c r="E64" s="104">
        <v>61</v>
      </c>
      <c r="F64" s="105">
        <v>15</v>
      </c>
      <c r="G64" s="97">
        <v>0.65208333333333335</v>
      </c>
      <c r="H64" s="13"/>
      <c r="J64" s="12"/>
    </row>
    <row r="65" spans="2:9" s="3" customFormat="1" ht="18" x14ac:dyDescent="0.25">
      <c r="B65" s="59">
        <v>415</v>
      </c>
      <c r="C65" s="29"/>
      <c r="D65" s="29" t="s">
        <v>34</v>
      </c>
      <c r="E65" s="104">
        <v>489</v>
      </c>
      <c r="F65" s="105">
        <v>108</v>
      </c>
      <c r="G65" s="97">
        <v>6.041666666666667</v>
      </c>
      <c r="H65" s="13"/>
    </row>
    <row r="66" spans="2:9" s="3" customFormat="1" ht="18" x14ac:dyDescent="0.25">
      <c r="B66" s="59">
        <v>416</v>
      </c>
      <c r="C66" s="29"/>
      <c r="D66" s="29" t="s">
        <v>75</v>
      </c>
      <c r="E66" s="104">
        <v>182</v>
      </c>
      <c r="F66" s="105">
        <v>78</v>
      </c>
      <c r="G66" s="97">
        <v>4.6326388888888888</v>
      </c>
      <c r="H66" s="13"/>
    </row>
    <row r="67" spans="2:9" s="3" customFormat="1" ht="18" x14ac:dyDescent="0.25">
      <c r="B67" s="59">
        <v>417</v>
      </c>
      <c r="C67" s="29"/>
      <c r="D67" s="29" t="s">
        <v>105</v>
      </c>
      <c r="E67" s="104">
        <v>3</v>
      </c>
      <c r="F67" s="105">
        <v>2</v>
      </c>
      <c r="G67" s="97">
        <v>0.14652777777777778</v>
      </c>
      <c r="H67" s="13"/>
    </row>
    <row r="68" spans="2:9" s="3" customFormat="1" ht="18" x14ac:dyDescent="0.25">
      <c r="B68" s="59">
        <v>418</v>
      </c>
      <c r="C68" s="29"/>
      <c r="D68" s="29" t="s">
        <v>82</v>
      </c>
      <c r="E68" s="104">
        <v>28</v>
      </c>
      <c r="F68" s="105">
        <v>11</v>
      </c>
      <c r="G68" s="97">
        <v>0.99305555555555547</v>
      </c>
      <c r="H68" s="13"/>
    </row>
    <row r="69" spans="2:9" s="3" customFormat="1" ht="18" x14ac:dyDescent="0.25">
      <c r="B69" s="59">
        <v>419</v>
      </c>
      <c r="C69" s="29"/>
      <c r="D69" s="29" t="s">
        <v>35</v>
      </c>
      <c r="E69" s="104">
        <v>989</v>
      </c>
      <c r="F69" s="105">
        <v>448</v>
      </c>
      <c r="G69" s="97">
        <v>19.370138888888889</v>
      </c>
      <c r="H69" s="13"/>
    </row>
    <row r="70" spans="2:9" s="3" customFormat="1" ht="18.75" thickBot="1" x14ac:dyDescent="0.3">
      <c r="B70" s="80">
        <v>420</v>
      </c>
      <c r="C70" s="81"/>
      <c r="D70" s="81" t="s">
        <v>111</v>
      </c>
      <c r="E70" s="98">
        <v>23</v>
      </c>
      <c r="F70" s="99">
        <v>11</v>
      </c>
      <c r="G70" s="100">
        <v>0.88958333333333339</v>
      </c>
      <c r="H70" s="13"/>
    </row>
    <row r="71" spans="2:9" s="3" customFormat="1" ht="18.75" thickBot="1" x14ac:dyDescent="0.3">
      <c r="B71" s="75"/>
      <c r="C71" s="75"/>
      <c r="D71" s="75"/>
      <c r="E71" s="133">
        <f>SUM(E51:E70)</f>
        <v>5176</v>
      </c>
      <c r="F71" s="134">
        <f>SUM(F51:F70)</f>
        <v>1820</v>
      </c>
      <c r="G71" s="135">
        <f>SUM(G51:G70)</f>
        <v>94.179861111111109</v>
      </c>
      <c r="H71" s="13"/>
    </row>
    <row r="72" spans="2:9" s="3" customFormat="1" ht="18.75" thickBot="1" x14ac:dyDescent="0.3">
      <c r="B72" s="75"/>
      <c r="C72" s="75"/>
      <c r="D72" s="75"/>
      <c r="E72" s="102"/>
      <c r="F72" s="102"/>
      <c r="G72" s="103"/>
      <c r="H72" s="13"/>
    </row>
    <row r="73" spans="2:9" s="3" customFormat="1" ht="18" x14ac:dyDescent="0.25">
      <c r="B73" s="136">
        <v>500</v>
      </c>
      <c r="C73" s="137"/>
      <c r="D73" s="140" t="s">
        <v>37</v>
      </c>
      <c r="E73" s="138" t="s">
        <v>83</v>
      </c>
      <c r="F73" s="138" t="s">
        <v>84</v>
      </c>
      <c r="G73" s="139" t="s">
        <v>85</v>
      </c>
      <c r="H73" s="13"/>
    </row>
    <row r="74" spans="2:9" s="3" customFormat="1" ht="18" x14ac:dyDescent="0.25">
      <c r="B74" s="61">
        <v>501</v>
      </c>
      <c r="C74" s="31"/>
      <c r="D74" s="31" t="s">
        <v>38</v>
      </c>
      <c r="E74" s="104">
        <v>0</v>
      </c>
      <c r="F74" s="105">
        <v>0</v>
      </c>
      <c r="G74" s="106">
        <v>0</v>
      </c>
      <c r="H74" s="13"/>
    </row>
    <row r="75" spans="2:9" s="3" customFormat="1" ht="18" x14ac:dyDescent="0.25">
      <c r="B75" s="61">
        <v>502</v>
      </c>
      <c r="C75" s="31"/>
      <c r="D75" s="31" t="s">
        <v>39</v>
      </c>
      <c r="E75" s="95">
        <v>4</v>
      </c>
      <c r="F75" s="96">
        <v>2</v>
      </c>
      <c r="G75" s="97">
        <v>0.10277777777777779</v>
      </c>
      <c r="H75" s="13"/>
    </row>
    <row r="76" spans="2:9" s="3" customFormat="1" ht="18" x14ac:dyDescent="0.25">
      <c r="B76" s="61">
        <v>503</v>
      </c>
      <c r="C76" s="31"/>
      <c r="D76" s="31" t="s">
        <v>40</v>
      </c>
      <c r="E76" s="95">
        <v>5</v>
      </c>
      <c r="F76" s="96">
        <v>2</v>
      </c>
      <c r="G76" s="97">
        <v>9.375E-2</v>
      </c>
      <c r="H76" s="13"/>
    </row>
    <row r="77" spans="2:9" s="3" customFormat="1" ht="18" x14ac:dyDescent="0.25">
      <c r="B77" s="61">
        <v>504</v>
      </c>
      <c r="C77" s="31"/>
      <c r="D77" s="31" t="s">
        <v>41</v>
      </c>
      <c r="E77" s="95">
        <v>0</v>
      </c>
      <c r="F77" s="96">
        <v>0</v>
      </c>
      <c r="G77" s="97">
        <v>0</v>
      </c>
      <c r="H77" s="13"/>
    </row>
    <row r="78" spans="2:9" s="3" customFormat="1" ht="18" x14ac:dyDescent="0.25">
      <c r="B78" s="61">
        <v>505</v>
      </c>
      <c r="C78" s="31"/>
      <c r="D78" s="31" t="s">
        <v>95</v>
      </c>
      <c r="E78" s="95">
        <v>81</v>
      </c>
      <c r="F78" s="96">
        <v>75</v>
      </c>
      <c r="G78" s="97">
        <v>2.0770833333333334</v>
      </c>
      <c r="H78" s="20"/>
      <c r="I78" s="6"/>
    </row>
    <row r="79" spans="2:9" s="3" customFormat="1" ht="18" x14ac:dyDescent="0.25">
      <c r="B79" s="61">
        <v>506</v>
      </c>
      <c r="C79" s="31"/>
      <c r="D79" s="31" t="s">
        <v>94</v>
      </c>
      <c r="E79" s="95">
        <v>15</v>
      </c>
      <c r="F79" s="96">
        <v>7</v>
      </c>
      <c r="G79" s="97">
        <v>0.22361111111111109</v>
      </c>
      <c r="H79" s="20"/>
      <c r="I79" s="6"/>
    </row>
    <row r="80" spans="2:9" s="3" customFormat="1" ht="18.75" thickBot="1" x14ac:dyDescent="0.3">
      <c r="B80" s="165">
        <v>507</v>
      </c>
      <c r="C80" s="166"/>
      <c r="D80" s="31"/>
      <c r="E80" s="107">
        <v>7</v>
      </c>
      <c r="F80" s="108">
        <v>6</v>
      </c>
      <c r="G80" s="109">
        <v>0.22500000000000001</v>
      </c>
      <c r="H80" s="20"/>
      <c r="I80" s="6"/>
    </row>
    <row r="81" spans="2:10" s="3" customFormat="1" ht="18.75" thickBot="1" x14ac:dyDescent="0.3">
      <c r="B81" s="75"/>
      <c r="C81" s="75"/>
      <c r="D81" s="75"/>
      <c r="E81" s="133">
        <f>SUM(E74:E80)</f>
        <v>112</v>
      </c>
      <c r="F81" s="134">
        <f>SUM(F74:F80)</f>
        <v>92</v>
      </c>
      <c r="G81" s="135">
        <f>SUM(G74:G80)</f>
        <v>2.7222222222222223</v>
      </c>
      <c r="H81" s="20"/>
    </row>
    <row r="82" spans="2:10" s="3" customFormat="1" ht="18.75" thickBot="1" x14ac:dyDescent="0.3">
      <c r="B82" s="75"/>
      <c r="C82" s="75"/>
      <c r="D82" s="75"/>
      <c r="E82" s="123"/>
      <c r="F82" s="123"/>
      <c r="G82" s="124"/>
      <c r="H82" s="20"/>
    </row>
    <row r="83" spans="2:10" s="3" customFormat="1" ht="18" x14ac:dyDescent="0.25">
      <c r="B83" s="136">
        <v>600</v>
      </c>
      <c r="C83" s="137"/>
      <c r="D83" s="140" t="s">
        <v>42</v>
      </c>
      <c r="E83" s="138" t="s">
        <v>83</v>
      </c>
      <c r="F83" s="138" t="s">
        <v>84</v>
      </c>
      <c r="G83" s="139" t="s">
        <v>85</v>
      </c>
      <c r="H83" s="13"/>
    </row>
    <row r="84" spans="2:10" s="3" customFormat="1" ht="18" x14ac:dyDescent="0.25">
      <c r="B84" s="82">
        <v>601</v>
      </c>
      <c r="C84" s="47"/>
      <c r="D84" s="47" t="s">
        <v>44</v>
      </c>
      <c r="E84" s="104">
        <v>31</v>
      </c>
      <c r="F84" s="105">
        <v>7</v>
      </c>
      <c r="G84" s="106">
        <v>0.29305555555555557</v>
      </c>
      <c r="H84" s="13"/>
    </row>
    <row r="85" spans="2:10" s="3" customFormat="1" ht="18" x14ac:dyDescent="0.25">
      <c r="B85" s="82">
        <v>602</v>
      </c>
      <c r="C85" s="47"/>
      <c r="D85" s="47" t="s">
        <v>45</v>
      </c>
      <c r="E85" s="95">
        <v>373</v>
      </c>
      <c r="F85" s="96">
        <v>89</v>
      </c>
      <c r="G85" s="97">
        <v>4.5618055555555559</v>
      </c>
      <c r="H85" s="13"/>
    </row>
    <row r="86" spans="2:10" s="3" customFormat="1" ht="18" x14ac:dyDescent="0.25">
      <c r="B86" s="82">
        <v>603</v>
      </c>
      <c r="C86" s="47"/>
      <c r="D86" s="47" t="s">
        <v>46</v>
      </c>
      <c r="E86" s="95">
        <v>0</v>
      </c>
      <c r="F86" s="96">
        <v>0</v>
      </c>
      <c r="G86" s="97">
        <v>0</v>
      </c>
      <c r="H86" s="13"/>
    </row>
    <row r="87" spans="2:10" s="3" customFormat="1" ht="18" x14ac:dyDescent="0.25">
      <c r="B87" s="82">
        <v>604</v>
      </c>
      <c r="C87" s="47"/>
      <c r="D87" s="47" t="s">
        <v>47</v>
      </c>
      <c r="E87" s="95">
        <v>0</v>
      </c>
      <c r="F87" s="96">
        <v>0</v>
      </c>
      <c r="G87" s="97">
        <v>0</v>
      </c>
      <c r="H87" s="13"/>
    </row>
    <row r="88" spans="2:10" s="3" customFormat="1" ht="18.75" thickBot="1" x14ac:dyDescent="0.3">
      <c r="B88" s="83">
        <v>605</v>
      </c>
      <c r="C88" s="84"/>
      <c r="D88" s="84" t="s">
        <v>48</v>
      </c>
      <c r="E88" s="98">
        <v>14</v>
      </c>
      <c r="F88" s="99">
        <v>4</v>
      </c>
      <c r="G88" s="100">
        <v>0.22500000000000001</v>
      </c>
      <c r="H88" s="13"/>
    </row>
    <row r="89" spans="2:10" s="3" customFormat="1" ht="18.75" thickBot="1" x14ac:dyDescent="0.3">
      <c r="B89" s="75"/>
      <c r="C89" s="75"/>
      <c r="D89" s="75"/>
      <c r="E89" s="133">
        <f>SUM(E84:E88)</f>
        <v>418</v>
      </c>
      <c r="F89" s="134">
        <f>SUM(F84:F88)</f>
        <v>100</v>
      </c>
      <c r="G89" s="135">
        <f>SUM(G84:G88)</f>
        <v>5.0798611111111107</v>
      </c>
      <c r="H89" s="13"/>
    </row>
    <row r="90" spans="2:10" s="3" customFormat="1" ht="18.75" thickBot="1" x14ac:dyDescent="0.3">
      <c r="B90" s="75"/>
      <c r="C90" s="75"/>
      <c r="D90" s="75"/>
      <c r="E90" s="102"/>
      <c r="F90" s="102"/>
      <c r="G90" s="103"/>
      <c r="H90" s="13"/>
    </row>
    <row r="91" spans="2:10" s="3" customFormat="1" ht="18" x14ac:dyDescent="0.25">
      <c r="B91" s="136">
        <v>700</v>
      </c>
      <c r="C91" s="137"/>
      <c r="D91" s="140" t="s">
        <v>49</v>
      </c>
      <c r="E91" s="138" t="s">
        <v>83</v>
      </c>
      <c r="F91" s="138" t="s">
        <v>84</v>
      </c>
      <c r="G91" s="139" t="s">
        <v>85</v>
      </c>
      <c r="H91" s="14"/>
      <c r="I91" s="4"/>
      <c r="J91" s="7"/>
    </row>
    <row r="92" spans="2:10" s="3" customFormat="1" ht="18" x14ac:dyDescent="0.25">
      <c r="B92" s="65">
        <v>701</v>
      </c>
      <c r="C92" s="35"/>
      <c r="D92" s="35" t="s">
        <v>51</v>
      </c>
      <c r="E92" s="104">
        <v>1188</v>
      </c>
      <c r="F92" s="105">
        <v>192</v>
      </c>
      <c r="G92" s="106">
        <v>24.405555555555555</v>
      </c>
      <c r="H92" s="13"/>
    </row>
    <row r="93" spans="2:10" s="3" customFormat="1" ht="18" x14ac:dyDescent="0.25">
      <c r="B93" s="65">
        <v>702</v>
      </c>
      <c r="C93" s="35"/>
      <c r="D93" s="35" t="s">
        <v>52</v>
      </c>
      <c r="E93" s="104">
        <v>892</v>
      </c>
      <c r="F93" s="105">
        <v>245</v>
      </c>
      <c r="G93" s="97">
        <v>12.897916666666667</v>
      </c>
      <c r="H93" s="13"/>
    </row>
    <row r="94" spans="2:10" s="3" customFormat="1" ht="18" x14ac:dyDescent="0.25">
      <c r="B94" s="65">
        <v>703</v>
      </c>
      <c r="C94" s="35"/>
      <c r="D94" s="35" t="s">
        <v>58</v>
      </c>
      <c r="E94" s="104">
        <v>250</v>
      </c>
      <c r="F94" s="105">
        <v>74</v>
      </c>
      <c r="G94" s="97">
        <v>4.1736111111111116</v>
      </c>
      <c r="H94" s="13"/>
    </row>
    <row r="95" spans="2:10" s="3" customFormat="1" ht="18" x14ac:dyDescent="0.25">
      <c r="B95" s="65">
        <v>704</v>
      </c>
      <c r="C95" s="35"/>
      <c r="D95" s="35" t="s">
        <v>50</v>
      </c>
      <c r="E95" s="104">
        <v>152</v>
      </c>
      <c r="F95" s="105">
        <v>27</v>
      </c>
      <c r="G95" s="97">
        <v>2.4368055555555554</v>
      </c>
      <c r="H95" s="13"/>
    </row>
    <row r="96" spans="2:10" s="3" customFormat="1" ht="18" x14ac:dyDescent="0.25">
      <c r="B96" s="65">
        <v>705</v>
      </c>
      <c r="C96" s="35"/>
      <c r="D96" s="35" t="s">
        <v>53</v>
      </c>
      <c r="E96" s="104">
        <v>537</v>
      </c>
      <c r="F96" s="105">
        <v>89</v>
      </c>
      <c r="G96" s="97">
        <v>9.8402777777777768</v>
      </c>
      <c r="H96" s="13"/>
    </row>
    <row r="97" spans="2:9" s="3" customFormat="1" ht="18" x14ac:dyDescent="0.25">
      <c r="B97" s="65">
        <v>706</v>
      </c>
      <c r="C97" s="35"/>
      <c r="D97" s="35" t="s">
        <v>54</v>
      </c>
      <c r="E97" s="104">
        <v>0</v>
      </c>
      <c r="F97" s="105">
        <v>0</v>
      </c>
      <c r="G97" s="97">
        <v>0</v>
      </c>
      <c r="H97" s="13"/>
    </row>
    <row r="98" spans="2:9" s="3" customFormat="1" ht="18" x14ac:dyDescent="0.25">
      <c r="B98" s="65">
        <v>707</v>
      </c>
      <c r="C98" s="35"/>
      <c r="D98" s="35" t="s">
        <v>55</v>
      </c>
      <c r="E98" s="104">
        <v>38</v>
      </c>
      <c r="F98" s="105">
        <v>18</v>
      </c>
      <c r="G98" s="97">
        <v>0.8930555555555556</v>
      </c>
      <c r="H98" s="13"/>
    </row>
    <row r="99" spans="2:9" s="3" customFormat="1" ht="18" x14ac:dyDescent="0.25">
      <c r="B99" s="65">
        <v>708</v>
      </c>
      <c r="C99" s="35"/>
      <c r="D99" s="35" t="s">
        <v>56</v>
      </c>
      <c r="E99" s="104">
        <v>33</v>
      </c>
      <c r="F99" s="105">
        <v>14</v>
      </c>
      <c r="G99" s="97">
        <v>0.82986111111111116</v>
      </c>
      <c r="H99" s="14"/>
      <c r="I99" s="4"/>
    </row>
    <row r="100" spans="2:9" s="3" customFormat="1" ht="18" x14ac:dyDescent="0.25">
      <c r="B100" s="65">
        <v>709</v>
      </c>
      <c r="C100" s="35"/>
      <c r="D100" s="35" t="s">
        <v>57</v>
      </c>
      <c r="E100" s="104">
        <v>0</v>
      </c>
      <c r="F100" s="105">
        <v>0</v>
      </c>
      <c r="G100" s="97">
        <v>0</v>
      </c>
      <c r="H100" s="13"/>
    </row>
    <row r="101" spans="2:9" s="3" customFormat="1" ht="18" x14ac:dyDescent="0.25">
      <c r="B101" s="65">
        <v>710</v>
      </c>
      <c r="C101" s="35"/>
      <c r="D101" s="35" t="s">
        <v>59</v>
      </c>
      <c r="E101" s="104">
        <v>52</v>
      </c>
      <c r="F101" s="105">
        <v>11</v>
      </c>
      <c r="G101" s="97">
        <v>1.1215277777777779</v>
      </c>
      <c r="H101" s="13"/>
    </row>
    <row r="102" spans="2:9" s="3" customFormat="1" ht="18" x14ac:dyDescent="0.25">
      <c r="B102" s="65">
        <v>711</v>
      </c>
      <c r="C102" s="35"/>
      <c r="D102" s="35" t="s">
        <v>60</v>
      </c>
      <c r="E102" s="104">
        <v>401</v>
      </c>
      <c r="F102" s="105">
        <v>102</v>
      </c>
      <c r="G102" s="97">
        <v>7.4048611111111109</v>
      </c>
      <c r="H102" s="13"/>
    </row>
    <row r="103" spans="2:9" s="3" customFormat="1" ht="18" x14ac:dyDescent="0.25">
      <c r="B103" s="65">
        <v>712</v>
      </c>
      <c r="C103" s="35"/>
      <c r="D103" s="35" t="s">
        <v>61</v>
      </c>
      <c r="E103" s="104">
        <v>196</v>
      </c>
      <c r="F103" s="105">
        <v>41</v>
      </c>
      <c r="G103" s="97">
        <v>3.6041666666666665</v>
      </c>
      <c r="H103" s="13"/>
    </row>
    <row r="104" spans="2:9" s="3" customFormat="1" ht="18" x14ac:dyDescent="0.25">
      <c r="B104" s="65">
        <v>713</v>
      </c>
      <c r="C104" s="35"/>
      <c r="D104" s="35" t="s">
        <v>66</v>
      </c>
      <c r="E104" s="104">
        <v>72</v>
      </c>
      <c r="F104" s="105">
        <v>10</v>
      </c>
      <c r="G104" s="97">
        <v>1.1430555555555555</v>
      </c>
      <c r="H104" s="13"/>
    </row>
    <row r="105" spans="2:9" s="3" customFormat="1" ht="18" x14ac:dyDescent="0.25">
      <c r="B105" s="65">
        <v>714</v>
      </c>
      <c r="C105" s="35"/>
      <c r="D105" s="35" t="s">
        <v>67</v>
      </c>
      <c r="E105" s="104">
        <v>176</v>
      </c>
      <c r="F105" s="105">
        <v>32</v>
      </c>
      <c r="G105" s="97">
        <v>2.7722222222222221</v>
      </c>
      <c r="H105" s="13"/>
    </row>
    <row r="106" spans="2:9" s="3" customFormat="1" ht="18" x14ac:dyDescent="0.25">
      <c r="B106" s="65">
        <v>715</v>
      </c>
      <c r="C106" s="35"/>
      <c r="D106" s="35" t="s">
        <v>62</v>
      </c>
      <c r="E106" s="104">
        <v>130</v>
      </c>
      <c r="F106" s="105">
        <v>38</v>
      </c>
      <c r="G106" s="97">
        <v>2.713194444444444</v>
      </c>
      <c r="H106" s="13"/>
    </row>
    <row r="107" spans="2:9" s="3" customFormat="1" ht="18" x14ac:dyDescent="0.25">
      <c r="B107" s="65">
        <v>716</v>
      </c>
      <c r="C107" s="35"/>
      <c r="D107" s="35" t="s">
        <v>63</v>
      </c>
      <c r="E107" s="104">
        <v>209</v>
      </c>
      <c r="F107" s="105">
        <v>49</v>
      </c>
      <c r="G107" s="97">
        <v>3.2180555555555554</v>
      </c>
      <c r="H107" s="13"/>
    </row>
    <row r="108" spans="2:9" s="3" customFormat="1" ht="18" x14ac:dyDescent="0.25">
      <c r="B108" s="65">
        <v>717</v>
      </c>
      <c r="C108" s="35"/>
      <c r="D108" s="35" t="s">
        <v>64</v>
      </c>
      <c r="E108" s="104">
        <v>127</v>
      </c>
      <c r="F108" s="105">
        <v>23</v>
      </c>
      <c r="G108" s="97">
        <v>2.4263888888888889</v>
      </c>
      <c r="H108" s="13"/>
    </row>
    <row r="109" spans="2:9" s="3" customFormat="1" ht="18" x14ac:dyDescent="0.25">
      <c r="B109" s="170">
        <v>718</v>
      </c>
      <c r="C109" s="171"/>
      <c r="D109" s="171" t="s">
        <v>65</v>
      </c>
      <c r="E109" s="104">
        <v>245</v>
      </c>
      <c r="F109" s="105">
        <v>48</v>
      </c>
      <c r="G109" s="157">
        <v>3.6916666666666664</v>
      </c>
      <c r="H109" s="13"/>
    </row>
    <row r="110" spans="2:9" s="3" customFormat="1" ht="18" x14ac:dyDescent="0.25">
      <c r="B110" s="65">
        <v>719</v>
      </c>
      <c r="C110" s="35"/>
      <c r="D110" s="35" t="s">
        <v>87</v>
      </c>
      <c r="E110" s="104">
        <v>4</v>
      </c>
      <c r="F110" s="105">
        <v>4</v>
      </c>
      <c r="G110" s="97">
        <v>0.17916666666666667</v>
      </c>
      <c r="H110" s="13"/>
    </row>
    <row r="111" spans="2:9" s="3" customFormat="1" ht="18" x14ac:dyDescent="0.25">
      <c r="B111" s="173">
        <v>720</v>
      </c>
      <c r="C111" s="169"/>
      <c r="D111" s="35" t="s">
        <v>96</v>
      </c>
      <c r="E111" s="104">
        <v>30</v>
      </c>
      <c r="F111" s="105">
        <v>2</v>
      </c>
      <c r="G111" s="97">
        <v>0.3</v>
      </c>
      <c r="H111" s="13"/>
    </row>
    <row r="112" spans="2:9" s="3" customFormat="1" ht="18.75" thickBot="1" x14ac:dyDescent="0.3">
      <c r="B112" s="85">
        <v>721</v>
      </c>
      <c r="C112" s="172"/>
      <c r="D112" s="86" t="s">
        <v>97</v>
      </c>
      <c r="E112" s="104">
        <v>1</v>
      </c>
      <c r="F112" s="105">
        <v>1</v>
      </c>
      <c r="G112" s="109">
        <v>1.4583333333333332E-2</v>
      </c>
      <c r="H112" s="13"/>
    </row>
    <row r="113" spans="1:10" s="3" customFormat="1" ht="18.75" thickBot="1" x14ac:dyDescent="0.3">
      <c r="B113" s="75"/>
      <c r="C113" s="75"/>
      <c r="D113" s="75"/>
      <c r="E113" s="133">
        <f>SUM(E92:E112)</f>
        <v>4733</v>
      </c>
      <c r="F113" s="134">
        <f>SUM(F92:F112)</f>
        <v>1020</v>
      </c>
      <c r="G113" s="135">
        <f>SUM(G92:G112)</f>
        <v>84.065972222222229</v>
      </c>
      <c r="H113" s="13"/>
    </row>
    <row r="114" spans="1:10" s="3" customFormat="1" ht="18.75" thickBot="1" x14ac:dyDescent="0.3">
      <c r="A114" s="122"/>
      <c r="B114" s="75"/>
      <c r="C114" s="75"/>
      <c r="D114" s="75"/>
      <c r="E114" s="123"/>
      <c r="F114" s="123"/>
      <c r="G114" s="124"/>
      <c r="H114" s="13"/>
    </row>
    <row r="115" spans="1:10" s="3" customFormat="1" ht="18" x14ac:dyDescent="0.25">
      <c r="B115" s="136">
        <v>800</v>
      </c>
      <c r="C115" s="137"/>
      <c r="D115" s="140" t="s">
        <v>68</v>
      </c>
      <c r="E115" s="138" t="s">
        <v>83</v>
      </c>
      <c r="F115" s="138" t="s">
        <v>84</v>
      </c>
      <c r="G115" s="139" t="s">
        <v>85</v>
      </c>
      <c r="H115" s="13"/>
    </row>
    <row r="116" spans="1:10" s="3" customFormat="1" ht="18" x14ac:dyDescent="0.25">
      <c r="B116" s="67">
        <v>801</v>
      </c>
      <c r="C116" s="37"/>
      <c r="D116" s="37" t="s">
        <v>98</v>
      </c>
      <c r="E116" s="104">
        <v>136</v>
      </c>
      <c r="F116" s="105">
        <v>85</v>
      </c>
      <c r="G116" s="106">
        <v>1.26875</v>
      </c>
      <c r="H116" s="13"/>
    </row>
    <row r="117" spans="1:10" s="3" customFormat="1" ht="18" x14ac:dyDescent="0.25">
      <c r="B117" s="67">
        <v>802</v>
      </c>
      <c r="C117" s="37"/>
      <c r="D117" s="37" t="s">
        <v>99</v>
      </c>
      <c r="E117" s="95">
        <v>127</v>
      </c>
      <c r="F117" s="96">
        <v>55</v>
      </c>
      <c r="G117" s="97">
        <v>2.1430555555555553</v>
      </c>
      <c r="H117" s="13"/>
    </row>
    <row r="118" spans="1:10" s="3" customFormat="1" ht="18" x14ac:dyDescent="0.25">
      <c r="B118" s="67">
        <v>803</v>
      </c>
      <c r="C118" s="37"/>
      <c r="D118" s="37" t="s">
        <v>100</v>
      </c>
      <c r="E118" s="95">
        <v>11</v>
      </c>
      <c r="F118" s="96">
        <v>10</v>
      </c>
      <c r="G118" s="97">
        <v>0.11388888888888889</v>
      </c>
      <c r="H118" s="13"/>
    </row>
    <row r="119" spans="1:10" s="3" customFormat="1" ht="18" x14ac:dyDescent="0.25">
      <c r="B119" s="67">
        <v>804</v>
      </c>
      <c r="C119" s="37"/>
      <c r="D119" s="37" t="s">
        <v>101</v>
      </c>
      <c r="E119" s="95">
        <v>0</v>
      </c>
      <c r="F119" s="96">
        <v>0</v>
      </c>
      <c r="G119" s="97">
        <v>0</v>
      </c>
      <c r="H119" s="13"/>
    </row>
    <row r="120" spans="1:10" s="3" customFormat="1" ht="18" x14ac:dyDescent="0.25">
      <c r="B120" s="67">
        <v>805</v>
      </c>
      <c r="C120" s="37"/>
      <c r="D120" s="37" t="s">
        <v>102</v>
      </c>
      <c r="E120" s="95">
        <v>142</v>
      </c>
      <c r="F120" s="96">
        <v>117</v>
      </c>
      <c r="G120" s="97">
        <v>4.072222222222222</v>
      </c>
      <c r="H120" s="13"/>
    </row>
    <row r="121" spans="1:10" s="3" customFormat="1" ht="18" x14ac:dyDescent="0.25">
      <c r="B121" s="67">
        <v>806</v>
      </c>
      <c r="C121" s="37"/>
      <c r="D121" s="37" t="s">
        <v>103</v>
      </c>
      <c r="E121" s="95">
        <v>5</v>
      </c>
      <c r="F121" s="96">
        <v>2</v>
      </c>
      <c r="G121" s="97">
        <v>0.15208333333333332</v>
      </c>
      <c r="H121" s="13"/>
    </row>
    <row r="122" spans="1:10" s="3" customFormat="1" ht="18.75" thickBot="1" x14ac:dyDescent="0.3">
      <c r="B122" s="88">
        <v>807</v>
      </c>
      <c r="C122" s="89"/>
      <c r="D122" s="89" t="s">
        <v>104</v>
      </c>
      <c r="E122" s="98">
        <v>38</v>
      </c>
      <c r="F122" s="99">
        <v>30</v>
      </c>
      <c r="G122" s="100">
        <v>0.42083333333333334</v>
      </c>
      <c r="H122" s="13"/>
    </row>
    <row r="123" spans="1:10" s="3" customFormat="1" ht="18.75" thickBot="1" x14ac:dyDescent="0.3">
      <c r="B123" s="75"/>
      <c r="C123" s="75"/>
      <c r="D123" s="75"/>
      <c r="E123" s="133">
        <f>SUM(E116:E122)</f>
        <v>459</v>
      </c>
      <c r="F123" s="134">
        <f>SUM(F116:F122)</f>
        <v>299</v>
      </c>
      <c r="G123" s="135">
        <f>SUM(G116:G122)</f>
        <v>8.1708333333333325</v>
      </c>
      <c r="H123" s="13"/>
    </row>
    <row r="124" spans="1:10" s="3" customFormat="1" ht="18.75" thickBot="1" x14ac:dyDescent="0.3">
      <c r="B124" s="75"/>
      <c r="C124" s="75"/>
      <c r="D124" s="75"/>
      <c r="E124" s="102"/>
      <c r="F124" s="102"/>
      <c r="G124" s="103"/>
      <c r="H124" s="13"/>
    </row>
    <row r="125" spans="1:10" s="3" customFormat="1" ht="18" x14ac:dyDescent="0.25">
      <c r="B125" s="136">
        <v>900</v>
      </c>
      <c r="C125" s="137"/>
      <c r="D125" s="140" t="s">
        <v>69</v>
      </c>
      <c r="E125" s="138" t="s">
        <v>83</v>
      </c>
      <c r="F125" s="138" t="s">
        <v>84</v>
      </c>
      <c r="G125" s="139" t="s">
        <v>85</v>
      </c>
      <c r="H125" s="13"/>
    </row>
    <row r="126" spans="1:10" s="3" customFormat="1" ht="18" x14ac:dyDescent="0.25">
      <c r="B126" s="150">
        <v>901</v>
      </c>
      <c r="C126" s="151"/>
      <c r="D126" s="151" t="s">
        <v>70</v>
      </c>
      <c r="E126" s="104">
        <v>15</v>
      </c>
      <c r="F126" s="105">
        <v>8</v>
      </c>
      <c r="G126" s="106">
        <v>0.22361111111111109</v>
      </c>
      <c r="H126" s="13"/>
    </row>
    <row r="127" spans="1:10" s="3" customFormat="1" ht="18" x14ac:dyDescent="0.25">
      <c r="B127" s="150">
        <v>902</v>
      </c>
      <c r="C127" s="151"/>
      <c r="D127" s="151" t="s">
        <v>71</v>
      </c>
      <c r="E127" s="95">
        <v>36</v>
      </c>
      <c r="F127" s="179">
        <v>13</v>
      </c>
      <c r="G127" s="97">
        <v>0.49236111111111108</v>
      </c>
      <c r="H127" s="13"/>
    </row>
    <row r="128" spans="1:10" s="3" customFormat="1" ht="18" x14ac:dyDescent="0.25">
      <c r="B128" s="150">
        <v>903</v>
      </c>
      <c r="C128" s="151"/>
      <c r="D128" s="151" t="s">
        <v>72</v>
      </c>
      <c r="E128" s="95">
        <v>2</v>
      </c>
      <c r="F128" s="179">
        <v>2</v>
      </c>
      <c r="G128" s="97">
        <v>9.0277777777777776E-2</v>
      </c>
      <c r="H128" s="13"/>
      <c r="J128" s="121"/>
    </row>
    <row r="129" spans="2:8" s="3" customFormat="1" ht="18.75" thickBot="1" x14ac:dyDescent="0.3">
      <c r="B129" s="147">
        <v>904</v>
      </c>
      <c r="C129" s="152"/>
      <c r="D129" s="152" t="s">
        <v>73</v>
      </c>
      <c r="E129" s="176">
        <v>17</v>
      </c>
      <c r="F129" s="177">
        <v>10</v>
      </c>
      <c r="G129" s="100">
        <v>0.16805555555555554</v>
      </c>
      <c r="H129" s="13"/>
    </row>
    <row r="130" spans="2:8" s="3" customFormat="1" ht="16.5" thickBot="1" x14ac:dyDescent="0.3">
      <c r="B130" s="87"/>
      <c r="C130" s="87"/>
      <c r="D130" s="87"/>
      <c r="E130" s="133">
        <f>SUM(E126:E129)</f>
        <v>70</v>
      </c>
      <c r="F130" s="178">
        <f>SUM(F126:F129)</f>
        <v>33</v>
      </c>
      <c r="G130" s="164">
        <f>SUM(G126:G129)</f>
        <v>0.97430555555555554</v>
      </c>
      <c r="H130" s="13"/>
    </row>
    <row r="131" spans="2:8" s="3" customFormat="1" ht="15.75" x14ac:dyDescent="0.25">
      <c r="B131" s="13"/>
      <c r="C131" s="13"/>
      <c r="D131" s="13"/>
      <c r="E131" s="13"/>
      <c r="F131" s="13"/>
      <c r="G131" s="13"/>
      <c r="H131" s="13"/>
    </row>
    <row r="132" spans="2:8" s="3" customFormat="1" ht="15" x14ac:dyDescent="0.2"/>
    <row r="133" spans="2:8" s="3" customFormat="1" ht="15" x14ac:dyDescent="0.2">
      <c r="G133" s="4"/>
    </row>
    <row r="134" spans="2:8" s="3" customFormat="1" ht="15" x14ac:dyDescent="0.2">
      <c r="G134" s="4"/>
    </row>
    <row r="135" spans="2:8" s="3" customFormat="1" ht="15" x14ac:dyDescent="0.2">
      <c r="G135" s="4"/>
    </row>
    <row r="136" spans="2:8" s="3" customFormat="1" ht="15" x14ac:dyDescent="0.2">
      <c r="E136" s="175"/>
      <c r="G136" s="4"/>
    </row>
    <row r="137" spans="2:8" s="3" customFormat="1" ht="15" x14ac:dyDescent="0.2">
      <c r="G137" s="4"/>
    </row>
    <row r="138" spans="2:8" s="3" customFormat="1" ht="15" x14ac:dyDescent="0.2">
      <c r="G138" s="4"/>
    </row>
    <row r="139" spans="2:8" s="3" customFormat="1" ht="15" x14ac:dyDescent="0.2">
      <c r="G139" s="4"/>
    </row>
    <row r="140" spans="2:8" s="3" customFormat="1" ht="15" x14ac:dyDescent="0.2">
      <c r="G140" s="4"/>
    </row>
    <row r="141" spans="2:8" s="3" customFormat="1" ht="15" x14ac:dyDescent="0.2">
      <c r="G141" s="4"/>
    </row>
    <row r="142" spans="2:8" s="3" customFormat="1" ht="15" x14ac:dyDescent="0.2"/>
    <row r="143" spans="2:8" s="3" customFormat="1" ht="15" x14ac:dyDescent="0.2"/>
    <row r="144" spans="2:8" s="3" customFormat="1" ht="15" x14ac:dyDescent="0.2"/>
    <row r="145" spans="7:7" s="3" customFormat="1" ht="15" x14ac:dyDescent="0.2"/>
    <row r="146" spans="7:7" s="3" customFormat="1" ht="15" x14ac:dyDescent="0.2"/>
    <row r="147" spans="7:7" s="3" customFormat="1" ht="15" x14ac:dyDescent="0.2"/>
    <row r="148" spans="7:7" s="3" customFormat="1" ht="15" x14ac:dyDescent="0.2"/>
    <row r="149" spans="7:7" s="3" customFormat="1" ht="15" x14ac:dyDescent="0.2"/>
    <row r="150" spans="7:7" s="3" customFormat="1" ht="15" x14ac:dyDescent="0.2"/>
    <row r="151" spans="7:7" s="3" customFormat="1" ht="15" x14ac:dyDescent="0.2"/>
    <row r="152" spans="7:7" s="3" customFormat="1" ht="15" x14ac:dyDescent="0.2"/>
    <row r="153" spans="7:7" s="3" customFormat="1" ht="15" x14ac:dyDescent="0.2">
      <c r="G153" s="4"/>
    </row>
    <row r="154" spans="7:7" s="3" customFormat="1" ht="15" x14ac:dyDescent="0.2">
      <c r="G154" s="4"/>
    </row>
    <row r="155" spans="7:7" s="3" customFormat="1" ht="15" x14ac:dyDescent="0.2">
      <c r="G155" s="4"/>
    </row>
    <row r="156" spans="7:7" s="3" customFormat="1" ht="15" x14ac:dyDescent="0.2">
      <c r="G156" s="4"/>
    </row>
    <row r="157" spans="7:7" s="3" customFormat="1" ht="15" x14ac:dyDescent="0.2">
      <c r="G157" s="4"/>
    </row>
    <row r="158" spans="7:7" s="3" customFormat="1" ht="15" x14ac:dyDescent="0.2">
      <c r="G158" s="4"/>
    </row>
    <row r="159" spans="7:7" s="3" customFormat="1" ht="15" x14ac:dyDescent="0.2">
      <c r="G159" s="4"/>
    </row>
    <row r="160" spans="7:7" s="3" customFormat="1" ht="15" x14ac:dyDescent="0.2">
      <c r="G160" s="4"/>
    </row>
    <row r="161" spans="7:7" s="3" customFormat="1" ht="15" x14ac:dyDescent="0.2">
      <c r="G161" s="4"/>
    </row>
    <row r="162" spans="7:7" s="3" customFormat="1" ht="15" x14ac:dyDescent="0.2">
      <c r="G162" s="4"/>
    </row>
    <row r="163" spans="7:7" s="3" customFormat="1" ht="15" x14ac:dyDescent="0.2">
      <c r="G163" s="4"/>
    </row>
    <row r="164" spans="7:7" s="3" customFormat="1" ht="15" x14ac:dyDescent="0.2">
      <c r="G164" s="4"/>
    </row>
    <row r="165" spans="7:7" s="3" customFormat="1" ht="15" x14ac:dyDescent="0.2">
      <c r="G165" s="4"/>
    </row>
    <row r="166" spans="7:7" s="3" customFormat="1" ht="15" x14ac:dyDescent="0.2">
      <c r="G166" s="4"/>
    </row>
    <row r="167" spans="7:7" s="3" customFormat="1" ht="15" x14ac:dyDescent="0.2">
      <c r="G167" s="4"/>
    </row>
    <row r="168" spans="7:7" s="3" customFormat="1" ht="15" x14ac:dyDescent="0.2">
      <c r="G168" s="4"/>
    </row>
    <row r="169" spans="7:7" s="3" customFormat="1" ht="15" x14ac:dyDescent="0.2">
      <c r="G169" s="4"/>
    </row>
    <row r="170" spans="7:7" s="3" customFormat="1" ht="15" x14ac:dyDescent="0.2">
      <c r="G170" s="4"/>
    </row>
    <row r="171" spans="7:7" s="3" customFormat="1" ht="15" x14ac:dyDescent="0.2">
      <c r="G171" s="4"/>
    </row>
    <row r="172" spans="7:7" s="3" customFormat="1" ht="15" x14ac:dyDescent="0.2">
      <c r="G172" s="4"/>
    </row>
    <row r="173" spans="7:7" s="3" customFormat="1" ht="15" x14ac:dyDescent="0.2">
      <c r="G173" s="4"/>
    </row>
    <row r="174" spans="7:7" s="3" customFormat="1" ht="15" x14ac:dyDescent="0.2">
      <c r="G174" s="4"/>
    </row>
    <row r="175" spans="7:7" s="3" customFormat="1" ht="15" x14ac:dyDescent="0.2">
      <c r="G175" s="4"/>
    </row>
    <row r="176" spans="7:7" s="3" customFormat="1" ht="15" x14ac:dyDescent="0.2">
      <c r="G176" s="4"/>
    </row>
    <row r="177" spans="7:7" s="3" customFormat="1" ht="15" x14ac:dyDescent="0.2">
      <c r="G177" s="4"/>
    </row>
    <row r="178" spans="7:7" s="3" customFormat="1" ht="15" x14ac:dyDescent="0.2">
      <c r="G178" s="4"/>
    </row>
    <row r="179" spans="7:7" s="3" customFormat="1" ht="15" x14ac:dyDescent="0.2">
      <c r="G179" s="4"/>
    </row>
    <row r="180" spans="7:7" s="3" customFormat="1" ht="15" x14ac:dyDescent="0.2">
      <c r="G180" s="4"/>
    </row>
    <row r="181" spans="7:7" s="3" customFormat="1" ht="15" x14ac:dyDescent="0.2">
      <c r="G181" s="4"/>
    </row>
    <row r="182" spans="7:7" s="3" customFormat="1" ht="15" x14ac:dyDescent="0.2">
      <c r="G182" s="4"/>
    </row>
    <row r="183" spans="7:7" s="3" customFormat="1" ht="15" x14ac:dyDescent="0.2">
      <c r="G183" s="4"/>
    </row>
    <row r="184" spans="7:7" s="3" customFormat="1" ht="15" x14ac:dyDescent="0.2">
      <c r="G184" s="4"/>
    </row>
    <row r="185" spans="7:7" s="3" customFormat="1" ht="15" x14ac:dyDescent="0.2">
      <c r="G185" s="4"/>
    </row>
    <row r="186" spans="7:7" s="3" customFormat="1" ht="15" x14ac:dyDescent="0.2">
      <c r="G186" s="4"/>
    </row>
    <row r="187" spans="7:7" s="3" customFormat="1" ht="15" x14ac:dyDescent="0.2">
      <c r="G187" s="4"/>
    </row>
    <row r="188" spans="7:7" s="3" customFormat="1" ht="15" x14ac:dyDescent="0.2">
      <c r="G188" s="4"/>
    </row>
    <row r="189" spans="7:7" s="3" customFormat="1" ht="15" x14ac:dyDescent="0.2">
      <c r="G189" s="4"/>
    </row>
    <row r="190" spans="7:7" s="3" customFormat="1" ht="15" x14ac:dyDescent="0.2">
      <c r="G190" s="4"/>
    </row>
    <row r="191" spans="7:7" s="3" customFormat="1" ht="15" x14ac:dyDescent="0.2">
      <c r="G191" s="4"/>
    </row>
    <row r="192" spans="7:7" s="3" customFormat="1" ht="15" x14ac:dyDescent="0.2">
      <c r="G192" s="4"/>
    </row>
    <row r="193" spans="7:7" s="3" customFormat="1" ht="15" x14ac:dyDescent="0.2">
      <c r="G193" s="4"/>
    </row>
    <row r="194" spans="7:7" s="3" customFormat="1" ht="15" x14ac:dyDescent="0.2">
      <c r="G194" s="4"/>
    </row>
    <row r="195" spans="7:7" s="3" customFormat="1" ht="15" x14ac:dyDescent="0.2">
      <c r="G195" s="4"/>
    </row>
    <row r="196" spans="7:7" s="3" customFormat="1" ht="15" x14ac:dyDescent="0.2">
      <c r="G196" s="4"/>
    </row>
    <row r="197" spans="7:7" s="3" customFormat="1" ht="15" x14ac:dyDescent="0.2">
      <c r="G197" s="4"/>
    </row>
    <row r="198" spans="7:7" s="3" customFormat="1" ht="15" x14ac:dyDescent="0.2">
      <c r="G198" s="4"/>
    </row>
    <row r="199" spans="7:7" s="3" customFormat="1" ht="15" x14ac:dyDescent="0.2">
      <c r="G199" s="4"/>
    </row>
    <row r="200" spans="7:7" s="3" customFormat="1" ht="15" x14ac:dyDescent="0.2">
      <c r="G200" s="4"/>
    </row>
    <row r="201" spans="7:7" s="3" customFormat="1" ht="15" x14ac:dyDescent="0.2">
      <c r="G201" s="4"/>
    </row>
    <row r="202" spans="7:7" s="3" customFormat="1" ht="15" x14ac:dyDescent="0.2">
      <c r="G202" s="4"/>
    </row>
    <row r="203" spans="7:7" s="3" customFormat="1" ht="15" x14ac:dyDescent="0.2">
      <c r="G203" s="4"/>
    </row>
    <row r="204" spans="7:7" s="3" customFormat="1" ht="15" x14ac:dyDescent="0.2">
      <c r="G204" s="4"/>
    </row>
    <row r="205" spans="7:7" s="3" customFormat="1" ht="15" x14ac:dyDescent="0.2">
      <c r="G205" s="4"/>
    </row>
    <row r="206" spans="7:7" s="3" customFormat="1" ht="15" x14ac:dyDescent="0.2">
      <c r="G206" s="4"/>
    </row>
    <row r="207" spans="7:7" s="3" customFormat="1" ht="15" x14ac:dyDescent="0.2">
      <c r="G207" s="4"/>
    </row>
    <row r="208" spans="7:7" s="3" customFormat="1" ht="15" x14ac:dyDescent="0.2">
      <c r="G208" s="4"/>
    </row>
    <row r="209" spans="7:7" s="3" customFormat="1" ht="15" x14ac:dyDescent="0.2">
      <c r="G209" s="4"/>
    </row>
    <row r="210" spans="7:7" s="3" customFormat="1" ht="15" x14ac:dyDescent="0.2">
      <c r="G210" s="4"/>
    </row>
    <row r="211" spans="7:7" s="3" customFormat="1" ht="15" x14ac:dyDescent="0.2">
      <c r="G211" s="4"/>
    </row>
    <row r="212" spans="7:7" s="3" customFormat="1" ht="15" x14ac:dyDescent="0.2">
      <c r="G212" s="4"/>
    </row>
    <row r="213" spans="7:7" s="3" customFormat="1" ht="15" x14ac:dyDescent="0.2">
      <c r="G213" s="4"/>
    </row>
    <row r="214" spans="7:7" s="3" customFormat="1" ht="15" x14ac:dyDescent="0.2">
      <c r="G214" s="4"/>
    </row>
    <row r="215" spans="7:7" s="3" customFormat="1" ht="15" x14ac:dyDescent="0.2">
      <c r="G215" s="4"/>
    </row>
    <row r="216" spans="7:7" s="3" customFormat="1" ht="15" x14ac:dyDescent="0.2">
      <c r="G216" s="4"/>
    </row>
    <row r="217" spans="7:7" s="3" customFormat="1" ht="15" x14ac:dyDescent="0.2">
      <c r="G217" s="4"/>
    </row>
    <row r="218" spans="7:7" s="3" customFormat="1" ht="15" x14ac:dyDescent="0.2">
      <c r="G218" s="4"/>
    </row>
    <row r="219" spans="7:7" s="3" customFormat="1" ht="15" x14ac:dyDescent="0.2">
      <c r="G219" s="4"/>
    </row>
    <row r="220" spans="7:7" s="3" customFormat="1" ht="15" x14ac:dyDescent="0.2">
      <c r="G220" s="4"/>
    </row>
    <row r="221" spans="7:7" s="3" customFormat="1" ht="15" x14ac:dyDescent="0.2">
      <c r="G221" s="4"/>
    </row>
    <row r="222" spans="7:7" s="3" customFormat="1" ht="15" x14ac:dyDescent="0.2">
      <c r="G222" s="4"/>
    </row>
    <row r="223" spans="7:7" s="3" customFormat="1" ht="15" x14ac:dyDescent="0.2">
      <c r="G223" s="4"/>
    </row>
    <row r="224" spans="7:7" s="3" customFormat="1" ht="15" x14ac:dyDescent="0.2">
      <c r="G224" s="4"/>
    </row>
    <row r="225" spans="7:7" s="3" customFormat="1" ht="15" x14ac:dyDescent="0.2">
      <c r="G225" s="4"/>
    </row>
    <row r="226" spans="7:7" s="3" customFormat="1" ht="15" x14ac:dyDescent="0.2">
      <c r="G226" s="4"/>
    </row>
    <row r="227" spans="7:7" s="3" customFormat="1" ht="15" x14ac:dyDescent="0.2">
      <c r="G227" s="4"/>
    </row>
    <row r="228" spans="7:7" s="3" customFormat="1" ht="15" x14ac:dyDescent="0.2">
      <c r="G228" s="4"/>
    </row>
    <row r="229" spans="7:7" s="3" customFormat="1" ht="15" x14ac:dyDescent="0.2">
      <c r="G229" s="4"/>
    </row>
    <row r="230" spans="7:7" s="3" customFormat="1" ht="15" x14ac:dyDescent="0.2">
      <c r="G230" s="4"/>
    </row>
    <row r="231" spans="7:7" s="3" customFormat="1" ht="15" x14ac:dyDescent="0.2">
      <c r="G231" s="4"/>
    </row>
    <row r="232" spans="7:7" s="3" customFormat="1" ht="15" x14ac:dyDescent="0.2">
      <c r="G232" s="4"/>
    </row>
    <row r="233" spans="7:7" s="3" customFormat="1" ht="15" x14ac:dyDescent="0.2">
      <c r="G233" s="4"/>
    </row>
    <row r="234" spans="7:7" s="3" customFormat="1" ht="15" x14ac:dyDescent="0.2">
      <c r="G234" s="4"/>
    </row>
    <row r="235" spans="7:7" s="3" customFormat="1" ht="15" x14ac:dyDescent="0.2">
      <c r="G235" s="4"/>
    </row>
    <row r="236" spans="7:7" s="3" customFormat="1" ht="15" x14ac:dyDescent="0.2">
      <c r="G236" s="4"/>
    </row>
    <row r="237" spans="7:7" s="3" customFormat="1" ht="15" x14ac:dyDescent="0.2">
      <c r="G237" s="4"/>
    </row>
    <row r="238" spans="7:7" s="3" customFormat="1" ht="15" x14ac:dyDescent="0.2">
      <c r="G238" s="4"/>
    </row>
    <row r="239" spans="7:7" s="3" customFormat="1" ht="15" x14ac:dyDescent="0.2">
      <c r="G239" s="4"/>
    </row>
    <row r="240" spans="7:7" s="3" customFormat="1" ht="15" x14ac:dyDescent="0.2">
      <c r="G240" s="4"/>
    </row>
    <row r="241" spans="7:7" s="3" customFormat="1" ht="15" x14ac:dyDescent="0.2">
      <c r="G241" s="4"/>
    </row>
    <row r="242" spans="7:7" s="3" customFormat="1" ht="15" x14ac:dyDescent="0.2">
      <c r="G242" s="4"/>
    </row>
    <row r="243" spans="7:7" s="3" customFormat="1" ht="15" x14ac:dyDescent="0.2">
      <c r="G243" s="4"/>
    </row>
    <row r="244" spans="7:7" s="3" customFormat="1" ht="15" x14ac:dyDescent="0.2">
      <c r="G244" s="4"/>
    </row>
    <row r="245" spans="7:7" s="3" customFormat="1" ht="15" x14ac:dyDescent="0.2">
      <c r="G245" s="4"/>
    </row>
    <row r="246" spans="7:7" s="3" customFormat="1" ht="15" x14ac:dyDescent="0.2">
      <c r="G246" s="4"/>
    </row>
    <row r="247" spans="7:7" s="3" customFormat="1" ht="15" x14ac:dyDescent="0.2">
      <c r="G247" s="4"/>
    </row>
    <row r="248" spans="7:7" s="3" customFormat="1" ht="15" x14ac:dyDescent="0.2">
      <c r="G248" s="4"/>
    </row>
    <row r="249" spans="7:7" s="3" customFormat="1" ht="15" x14ac:dyDescent="0.2">
      <c r="G249" s="4"/>
    </row>
    <row r="250" spans="7:7" s="3" customFormat="1" ht="15" x14ac:dyDescent="0.2">
      <c r="G250" s="4"/>
    </row>
    <row r="251" spans="7:7" s="3" customFormat="1" ht="15" x14ac:dyDescent="0.2">
      <c r="G251" s="4"/>
    </row>
    <row r="252" spans="7:7" s="3" customFormat="1" ht="15" x14ac:dyDescent="0.2">
      <c r="G252" s="4"/>
    </row>
    <row r="253" spans="7:7" s="3" customFormat="1" ht="15" x14ac:dyDescent="0.2">
      <c r="G253" s="4"/>
    </row>
    <row r="254" spans="7:7" s="3" customFormat="1" ht="15" x14ac:dyDescent="0.2">
      <c r="G254" s="4"/>
    </row>
    <row r="255" spans="7:7" s="3" customFormat="1" ht="15" x14ac:dyDescent="0.2">
      <c r="G255" s="4"/>
    </row>
    <row r="256" spans="7:7" s="3" customFormat="1" ht="15" x14ac:dyDescent="0.2">
      <c r="G256" s="4"/>
    </row>
    <row r="257" spans="7:7" s="3" customFormat="1" ht="15" x14ac:dyDescent="0.2">
      <c r="G257" s="4"/>
    </row>
    <row r="258" spans="7:7" s="3" customFormat="1" ht="15" x14ac:dyDescent="0.2">
      <c r="G258" s="4"/>
    </row>
    <row r="259" spans="7:7" s="3" customFormat="1" ht="15" x14ac:dyDescent="0.2">
      <c r="G259" s="4"/>
    </row>
    <row r="260" spans="7:7" s="3" customFormat="1" ht="15" x14ac:dyDescent="0.2">
      <c r="G260" s="4"/>
    </row>
    <row r="261" spans="7:7" s="3" customFormat="1" ht="15" x14ac:dyDescent="0.2">
      <c r="G261" s="4"/>
    </row>
    <row r="262" spans="7:7" s="3" customFormat="1" ht="15" x14ac:dyDescent="0.2">
      <c r="G262" s="4"/>
    </row>
    <row r="263" spans="7:7" s="3" customFormat="1" ht="15" x14ac:dyDescent="0.2">
      <c r="G263" s="4"/>
    </row>
    <row r="264" spans="7:7" s="3" customFormat="1" ht="15" x14ac:dyDescent="0.2">
      <c r="G264" s="4"/>
    </row>
    <row r="265" spans="7:7" s="3" customFormat="1" ht="15" x14ac:dyDescent="0.2">
      <c r="G265" s="4"/>
    </row>
    <row r="266" spans="7:7" s="3" customFormat="1" ht="15" x14ac:dyDescent="0.2">
      <c r="G266" s="4"/>
    </row>
    <row r="267" spans="7:7" s="3" customFormat="1" ht="15" x14ac:dyDescent="0.2">
      <c r="G267" s="4"/>
    </row>
    <row r="268" spans="7:7" s="3" customFormat="1" ht="15" x14ac:dyDescent="0.2">
      <c r="G268" s="4"/>
    </row>
    <row r="269" spans="7:7" s="3" customFormat="1" ht="15" x14ac:dyDescent="0.2">
      <c r="G269" s="4"/>
    </row>
    <row r="270" spans="7:7" s="3" customFormat="1" ht="15" x14ac:dyDescent="0.2">
      <c r="G270" s="4"/>
    </row>
    <row r="271" spans="7:7" s="3" customFormat="1" ht="15" x14ac:dyDescent="0.2">
      <c r="G271" s="4"/>
    </row>
    <row r="272" spans="7:7" s="3" customFormat="1" ht="15" x14ac:dyDescent="0.2">
      <c r="G272" s="4"/>
    </row>
    <row r="273" spans="7:7" s="3" customFormat="1" ht="15" x14ac:dyDescent="0.2">
      <c r="G273" s="4"/>
    </row>
    <row r="274" spans="7:7" s="3" customFormat="1" ht="15" x14ac:dyDescent="0.2">
      <c r="G274" s="4"/>
    </row>
    <row r="275" spans="7:7" s="3" customFormat="1" ht="15" x14ac:dyDescent="0.2">
      <c r="G275" s="4"/>
    </row>
    <row r="276" spans="7:7" s="3" customFormat="1" ht="15" x14ac:dyDescent="0.2">
      <c r="G276" s="4"/>
    </row>
    <row r="277" spans="7:7" s="3" customFormat="1" ht="15" x14ac:dyDescent="0.2">
      <c r="G277" s="4"/>
    </row>
    <row r="278" spans="7:7" s="3" customFormat="1" ht="15" x14ac:dyDescent="0.2">
      <c r="G278" s="4"/>
    </row>
    <row r="279" spans="7:7" s="3" customFormat="1" ht="15" x14ac:dyDescent="0.2">
      <c r="G279" s="4"/>
    </row>
    <row r="280" spans="7:7" s="3" customFormat="1" ht="15" x14ac:dyDescent="0.2">
      <c r="G280" s="4"/>
    </row>
    <row r="281" spans="7:7" s="3" customFormat="1" ht="15" x14ac:dyDescent="0.2">
      <c r="G281" s="4"/>
    </row>
    <row r="282" spans="7:7" s="3" customFormat="1" ht="15" x14ac:dyDescent="0.2">
      <c r="G282" s="4"/>
    </row>
    <row r="283" spans="7:7" s="3" customFormat="1" ht="15" x14ac:dyDescent="0.2">
      <c r="G283" s="4"/>
    </row>
    <row r="284" spans="7:7" s="3" customFormat="1" ht="15" x14ac:dyDescent="0.2">
      <c r="G284" s="4"/>
    </row>
    <row r="285" spans="7:7" s="3" customFormat="1" ht="15" x14ac:dyDescent="0.2">
      <c r="G285" s="4"/>
    </row>
    <row r="286" spans="7:7" s="3" customFormat="1" ht="15" x14ac:dyDescent="0.2">
      <c r="G286" s="4"/>
    </row>
    <row r="287" spans="7:7" s="3" customFormat="1" ht="15" x14ac:dyDescent="0.2">
      <c r="G287" s="4"/>
    </row>
    <row r="288" spans="7:7" s="3" customFormat="1" ht="15" x14ac:dyDescent="0.2">
      <c r="G288" s="4"/>
    </row>
    <row r="289" spans="7:7" s="3" customFormat="1" ht="15" x14ac:dyDescent="0.2">
      <c r="G289" s="4"/>
    </row>
    <row r="290" spans="7:7" s="3" customFormat="1" ht="15" x14ac:dyDescent="0.2">
      <c r="G290" s="4"/>
    </row>
    <row r="291" spans="7:7" s="3" customFormat="1" ht="15" x14ac:dyDescent="0.2">
      <c r="G291" s="4"/>
    </row>
    <row r="292" spans="7:7" s="3" customFormat="1" ht="15" x14ac:dyDescent="0.2">
      <c r="G292" s="4"/>
    </row>
    <row r="293" spans="7:7" s="3" customFormat="1" ht="15" x14ac:dyDescent="0.2">
      <c r="G293" s="4"/>
    </row>
    <row r="294" spans="7:7" s="3" customFormat="1" ht="15" x14ac:dyDescent="0.2">
      <c r="G294" s="4"/>
    </row>
    <row r="295" spans="7:7" s="3" customFormat="1" ht="15" x14ac:dyDescent="0.2">
      <c r="G295" s="4"/>
    </row>
    <row r="296" spans="7:7" s="3" customFormat="1" ht="15" x14ac:dyDescent="0.2">
      <c r="G296" s="4"/>
    </row>
    <row r="297" spans="7:7" s="3" customFormat="1" ht="15" x14ac:dyDescent="0.2">
      <c r="G297" s="4"/>
    </row>
    <row r="298" spans="7:7" s="3" customFormat="1" ht="15" x14ac:dyDescent="0.2">
      <c r="G298" s="4"/>
    </row>
    <row r="299" spans="7:7" s="3" customFormat="1" ht="15" x14ac:dyDescent="0.2">
      <c r="G299" s="4"/>
    </row>
    <row r="300" spans="7:7" s="3" customFormat="1" ht="15" x14ac:dyDescent="0.2">
      <c r="G300" s="4"/>
    </row>
    <row r="301" spans="7:7" s="3" customFormat="1" ht="15" x14ac:dyDescent="0.2">
      <c r="G301" s="4"/>
    </row>
    <row r="302" spans="7:7" s="3" customFormat="1" ht="15" x14ac:dyDescent="0.2">
      <c r="G302" s="4"/>
    </row>
    <row r="303" spans="7:7" s="3" customFormat="1" ht="15" x14ac:dyDescent="0.2">
      <c r="G303" s="4"/>
    </row>
    <row r="304" spans="7:7" s="3" customFormat="1" ht="15" x14ac:dyDescent="0.2">
      <c r="G304" s="4"/>
    </row>
    <row r="305" spans="7:7" s="3" customFormat="1" ht="15" x14ac:dyDescent="0.2">
      <c r="G305" s="4"/>
    </row>
    <row r="306" spans="7:7" s="3" customFormat="1" ht="15" x14ac:dyDescent="0.2">
      <c r="G306" s="4"/>
    </row>
    <row r="307" spans="7:7" s="3" customFormat="1" ht="15" x14ac:dyDescent="0.2">
      <c r="G307" s="4"/>
    </row>
    <row r="308" spans="7:7" s="3" customFormat="1" ht="15" x14ac:dyDescent="0.2">
      <c r="G308" s="4"/>
    </row>
    <row r="309" spans="7:7" s="3" customFormat="1" ht="15" x14ac:dyDescent="0.2">
      <c r="G309" s="4"/>
    </row>
    <row r="310" spans="7:7" s="3" customFormat="1" ht="15" x14ac:dyDescent="0.2">
      <c r="G310" s="4"/>
    </row>
    <row r="311" spans="7:7" s="3" customFormat="1" ht="15" x14ac:dyDescent="0.2">
      <c r="G311" s="4"/>
    </row>
    <row r="312" spans="7:7" s="3" customFormat="1" ht="15" x14ac:dyDescent="0.2">
      <c r="G312" s="4"/>
    </row>
    <row r="313" spans="7:7" s="3" customFormat="1" ht="15" x14ac:dyDescent="0.2">
      <c r="G313" s="4"/>
    </row>
    <row r="314" spans="7:7" s="3" customFormat="1" ht="15" x14ac:dyDescent="0.2">
      <c r="G314" s="4"/>
    </row>
    <row r="315" spans="7:7" s="3" customFormat="1" ht="15" x14ac:dyDescent="0.2">
      <c r="G315" s="4"/>
    </row>
    <row r="316" spans="7:7" s="3" customFormat="1" ht="15" x14ac:dyDescent="0.2">
      <c r="G316" s="4"/>
    </row>
    <row r="317" spans="7:7" s="3" customFormat="1" ht="15" x14ac:dyDescent="0.2">
      <c r="G317" s="4"/>
    </row>
    <row r="318" spans="7:7" s="3" customFormat="1" ht="15" x14ac:dyDescent="0.2">
      <c r="G318" s="4"/>
    </row>
    <row r="319" spans="7:7" s="3" customFormat="1" ht="15" x14ac:dyDescent="0.2">
      <c r="G319" s="4"/>
    </row>
    <row r="320" spans="7:7" s="3" customFormat="1" ht="15" x14ac:dyDescent="0.2">
      <c r="G320" s="4"/>
    </row>
    <row r="321" spans="7:7" s="3" customFormat="1" ht="15" x14ac:dyDescent="0.2">
      <c r="G321" s="4"/>
    </row>
    <row r="322" spans="7:7" s="3" customFormat="1" ht="15" x14ac:dyDescent="0.2">
      <c r="G322" s="4"/>
    </row>
    <row r="323" spans="7:7" s="3" customFormat="1" ht="15" x14ac:dyDescent="0.2">
      <c r="G323" s="4"/>
    </row>
    <row r="324" spans="7:7" s="3" customFormat="1" ht="15" x14ac:dyDescent="0.2">
      <c r="G324" s="4"/>
    </row>
    <row r="325" spans="7:7" s="3" customFormat="1" ht="15" x14ac:dyDescent="0.2">
      <c r="G325" s="4"/>
    </row>
    <row r="326" spans="7:7" s="3" customFormat="1" ht="15" x14ac:dyDescent="0.2">
      <c r="G326" s="4"/>
    </row>
    <row r="327" spans="7:7" s="3" customFormat="1" ht="15" x14ac:dyDescent="0.2">
      <c r="G327" s="4"/>
    </row>
    <row r="328" spans="7:7" s="3" customFormat="1" ht="15" x14ac:dyDescent="0.2">
      <c r="G328" s="4"/>
    </row>
    <row r="329" spans="7:7" s="3" customFormat="1" ht="15" x14ac:dyDescent="0.2">
      <c r="G329" s="4"/>
    </row>
    <row r="330" spans="7:7" s="3" customFormat="1" ht="15" x14ac:dyDescent="0.2">
      <c r="G330" s="4"/>
    </row>
    <row r="331" spans="7:7" s="3" customFormat="1" ht="15" x14ac:dyDescent="0.2">
      <c r="G331" s="4"/>
    </row>
    <row r="332" spans="7:7" s="3" customFormat="1" ht="15" x14ac:dyDescent="0.2">
      <c r="G332" s="4"/>
    </row>
    <row r="333" spans="7:7" s="3" customFormat="1" ht="15" x14ac:dyDescent="0.2">
      <c r="G333" s="4"/>
    </row>
    <row r="334" spans="7:7" s="3" customFormat="1" ht="15" x14ac:dyDescent="0.2">
      <c r="G334" s="4"/>
    </row>
    <row r="335" spans="7:7" s="3" customFormat="1" ht="15" x14ac:dyDescent="0.2">
      <c r="G335" s="4"/>
    </row>
    <row r="336" spans="7:7" s="3" customFormat="1" ht="15" x14ac:dyDescent="0.2">
      <c r="G336" s="4"/>
    </row>
    <row r="337" spans="7:7" s="3" customFormat="1" ht="15" x14ac:dyDescent="0.2">
      <c r="G337" s="4"/>
    </row>
    <row r="338" spans="7:7" s="3" customFormat="1" ht="15" x14ac:dyDescent="0.2">
      <c r="G338" s="4"/>
    </row>
    <row r="339" spans="7:7" s="3" customFormat="1" ht="15" x14ac:dyDescent="0.2">
      <c r="G339" s="4"/>
    </row>
    <row r="340" spans="7:7" s="3" customFormat="1" ht="15" x14ac:dyDescent="0.2">
      <c r="G340" s="4"/>
    </row>
    <row r="341" spans="7:7" s="3" customFormat="1" ht="15" x14ac:dyDescent="0.2">
      <c r="G341" s="4"/>
    </row>
    <row r="342" spans="7:7" s="3" customFormat="1" ht="15" x14ac:dyDescent="0.2">
      <c r="G342" s="4"/>
    </row>
    <row r="343" spans="7:7" s="3" customFormat="1" ht="15" x14ac:dyDescent="0.2">
      <c r="G343" s="4"/>
    </row>
    <row r="344" spans="7:7" s="3" customFormat="1" ht="15" x14ac:dyDescent="0.2">
      <c r="G344" s="4"/>
    </row>
    <row r="345" spans="7:7" s="3" customFormat="1" ht="15" x14ac:dyDescent="0.2">
      <c r="G345" s="4"/>
    </row>
    <row r="346" spans="7:7" s="3" customFormat="1" ht="15" x14ac:dyDescent="0.2">
      <c r="G346" s="4"/>
    </row>
    <row r="347" spans="7:7" s="3" customFormat="1" ht="15" x14ac:dyDescent="0.2">
      <c r="G347" s="4"/>
    </row>
    <row r="348" spans="7:7" s="3" customFormat="1" ht="15" x14ac:dyDescent="0.2">
      <c r="G348" s="4"/>
    </row>
    <row r="349" spans="7:7" s="3" customFormat="1" ht="15" x14ac:dyDescent="0.2">
      <c r="G349" s="4"/>
    </row>
    <row r="350" spans="7:7" s="3" customFormat="1" ht="15" x14ac:dyDescent="0.2">
      <c r="G350" s="4"/>
    </row>
    <row r="351" spans="7:7" s="3" customFormat="1" ht="15" x14ac:dyDescent="0.2">
      <c r="G351" s="4"/>
    </row>
    <row r="352" spans="7:7" s="3" customFormat="1" ht="15" x14ac:dyDescent="0.2">
      <c r="G352" s="4"/>
    </row>
    <row r="353" spans="7:7" s="3" customFormat="1" ht="15" x14ac:dyDescent="0.2">
      <c r="G353" s="4"/>
    </row>
    <row r="354" spans="7:7" s="3" customFormat="1" ht="15" x14ac:dyDescent="0.2">
      <c r="G354" s="4"/>
    </row>
    <row r="355" spans="7:7" s="3" customFormat="1" ht="15" x14ac:dyDescent="0.2">
      <c r="G355" s="4"/>
    </row>
    <row r="356" spans="7:7" s="3" customFormat="1" ht="15" x14ac:dyDescent="0.2">
      <c r="G356" s="4"/>
    </row>
    <row r="357" spans="7:7" s="3" customFormat="1" ht="15" x14ac:dyDescent="0.2">
      <c r="G357" s="4"/>
    </row>
    <row r="358" spans="7:7" s="3" customFormat="1" ht="15" x14ac:dyDescent="0.2">
      <c r="G358" s="4"/>
    </row>
    <row r="359" spans="7:7" s="3" customFormat="1" ht="15" x14ac:dyDescent="0.2">
      <c r="G359" s="4"/>
    </row>
    <row r="360" spans="7:7" s="3" customFormat="1" ht="15" x14ac:dyDescent="0.2">
      <c r="G360" s="4"/>
    </row>
    <row r="361" spans="7:7" s="3" customFormat="1" ht="15" x14ac:dyDescent="0.2">
      <c r="G361" s="4"/>
    </row>
    <row r="362" spans="7:7" s="3" customFormat="1" ht="15" x14ac:dyDescent="0.2">
      <c r="G362" s="4"/>
    </row>
    <row r="363" spans="7:7" s="3" customFormat="1" ht="15" x14ac:dyDescent="0.2">
      <c r="G363" s="4"/>
    </row>
    <row r="364" spans="7:7" s="3" customFormat="1" ht="15" x14ac:dyDescent="0.2">
      <c r="G364" s="4"/>
    </row>
    <row r="365" spans="7:7" s="3" customFormat="1" ht="15" x14ac:dyDescent="0.2">
      <c r="G365" s="4"/>
    </row>
    <row r="366" spans="7:7" s="3" customFormat="1" ht="15" x14ac:dyDescent="0.2">
      <c r="G366" s="4"/>
    </row>
    <row r="367" spans="7:7" s="3" customFormat="1" ht="15" x14ac:dyDescent="0.2">
      <c r="G367" s="4"/>
    </row>
    <row r="368" spans="7:7" s="3" customFormat="1" ht="15" x14ac:dyDescent="0.2">
      <c r="G368" s="4"/>
    </row>
    <row r="369" spans="7:7" s="3" customFormat="1" ht="15" x14ac:dyDescent="0.2">
      <c r="G369" s="4"/>
    </row>
    <row r="370" spans="7:7" s="3" customFormat="1" ht="15" x14ac:dyDescent="0.2">
      <c r="G370" s="4"/>
    </row>
    <row r="371" spans="7:7" s="3" customFormat="1" ht="15" x14ac:dyDescent="0.2">
      <c r="G371" s="4"/>
    </row>
    <row r="372" spans="7:7" s="3" customFormat="1" ht="15" x14ac:dyDescent="0.2">
      <c r="G372" s="4"/>
    </row>
    <row r="373" spans="7:7" s="3" customFormat="1" ht="15" x14ac:dyDescent="0.2">
      <c r="G373" s="4"/>
    </row>
    <row r="374" spans="7:7" s="3" customFormat="1" ht="15" x14ac:dyDescent="0.2">
      <c r="G374" s="4"/>
    </row>
    <row r="375" spans="7:7" s="3" customFormat="1" ht="15" x14ac:dyDescent="0.2">
      <c r="G375" s="4"/>
    </row>
    <row r="376" spans="7:7" s="3" customFormat="1" ht="15" x14ac:dyDescent="0.2">
      <c r="G376" s="4"/>
    </row>
    <row r="377" spans="7:7" s="3" customFormat="1" ht="15" x14ac:dyDescent="0.2">
      <c r="G377" s="4"/>
    </row>
    <row r="378" spans="7:7" s="3" customFormat="1" ht="15" x14ac:dyDescent="0.2">
      <c r="G378" s="4"/>
    </row>
    <row r="379" spans="7:7" s="3" customFormat="1" ht="15" x14ac:dyDescent="0.2">
      <c r="G379" s="4"/>
    </row>
    <row r="380" spans="7:7" s="3" customFormat="1" ht="15" x14ac:dyDescent="0.2">
      <c r="G380" s="4"/>
    </row>
    <row r="381" spans="7:7" s="3" customFormat="1" ht="15" x14ac:dyDescent="0.2">
      <c r="G381" s="4"/>
    </row>
    <row r="382" spans="7:7" s="3" customFormat="1" ht="15" x14ac:dyDescent="0.2">
      <c r="G382" s="4"/>
    </row>
    <row r="383" spans="7:7" s="3" customFormat="1" ht="15" x14ac:dyDescent="0.2">
      <c r="G383" s="4"/>
    </row>
    <row r="384" spans="7:7" s="3" customFormat="1" ht="15" x14ac:dyDescent="0.2">
      <c r="G384" s="4"/>
    </row>
    <row r="385" spans="7:7" s="3" customFormat="1" ht="15" x14ac:dyDescent="0.2">
      <c r="G385" s="4"/>
    </row>
    <row r="386" spans="7:7" s="3" customFormat="1" ht="15" x14ac:dyDescent="0.2">
      <c r="G386" s="4"/>
    </row>
    <row r="387" spans="7:7" s="3" customFormat="1" ht="15" x14ac:dyDescent="0.2">
      <c r="G387" s="4"/>
    </row>
    <row r="388" spans="7:7" s="3" customFormat="1" ht="15" x14ac:dyDescent="0.2">
      <c r="G388" s="4"/>
    </row>
    <row r="389" spans="7:7" s="3" customFormat="1" ht="15" x14ac:dyDescent="0.2">
      <c r="G389" s="4"/>
    </row>
    <row r="390" spans="7:7" s="3" customFormat="1" ht="15" x14ac:dyDescent="0.2">
      <c r="G390" s="4"/>
    </row>
    <row r="391" spans="7:7" s="3" customFormat="1" ht="15" x14ac:dyDescent="0.2">
      <c r="G391" s="4"/>
    </row>
    <row r="392" spans="7:7" s="3" customFormat="1" ht="15" x14ac:dyDescent="0.2">
      <c r="G392" s="4"/>
    </row>
    <row r="393" spans="7:7" s="3" customFormat="1" ht="15" x14ac:dyDescent="0.2">
      <c r="G393" s="4"/>
    </row>
    <row r="394" spans="7:7" s="3" customFormat="1" ht="15" x14ac:dyDescent="0.2">
      <c r="G394" s="4"/>
    </row>
    <row r="395" spans="7:7" s="3" customFormat="1" ht="15" x14ac:dyDescent="0.2">
      <c r="G395" s="4"/>
    </row>
    <row r="396" spans="7:7" s="3" customFormat="1" ht="15" x14ac:dyDescent="0.2">
      <c r="G396" s="4"/>
    </row>
    <row r="397" spans="7:7" s="3" customFormat="1" ht="15" x14ac:dyDescent="0.2">
      <c r="G397" s="4"/>
    </row>
    <row r="398" spans="7:7" s="3" customFormat="1" ht="15" x14ac:dyDescent="0.2">
      <c r="G398" s="4"/>
    </row>
    <row r="399" spans="7:7" s="3" customFormat="1" ht="15" x14ac:dyDescent="0.2">
      <c r="G399" s="4"/>
    </row>
    <row r="400" spans="7:7" s="3" customFormat="1" ht="15" x14ac:dyDescent="0.2">
      <c r="G400" s="4"/>
    </row>
    <row r="401" spans="7:7" s="3" customFormat="1" ht="15" x14ac:dyDescent="0.2">
      <c r="G401" s="4"/>
    </row>
    <row r="402" spans="7:7" s="3" customFormat="1" ht="15" x14ac:dyDescent="0.2">
      <c r="G402" s="4"/>
    </row>
    <row r="403" spans="7:7" s="3" customFormat="1" ht="15" x14ac:dyDescent="0.2">
      <c r="G403" s="4"/>
    </row>
    <row r="404" spans="7:7" s="3" customFormat="1" ht="15" x14ac:dyDescent="0.2">
      <c r="G404" s="4"/>
    </row>
    <row r="405" spans="7:7" s="3" customFormat="1" ht="15" x14ac:dyDescent="0.2">
      <c r="G405" s="4"/>
    </row>
    <row r="406" spans="7:7" s="3" customFormat="1" ht="15" x14ac:dyDescent="0.2">
      <c r="G406" s="4"/>
    </row>
    <row r="407" spans="7:7" s="3" customFormat="1" ht="15" x14ac:dyDescent="0.2">
      <c r="G407" s="4"/>
    </row>
    <row r="408" spans="7:7" s="3" customFormat="1" ht="15" x14ac:dyDescent="0.2">
      <c r="G408" s="4"/>
    </row>
    <row r="409" spans="7:7" s="3" customFormat="1" ht="15" x14ac:dyDescent="0.2">
      <c r="G409" s="4"/>
    </row>
    <row r="410" spans="7:7" s="3" customFormat="1" ht="15" x14ac:dyDescent="0.2">
      <c r="G410" s="4"/>
    </row>
    <row r="411" spans="7:7" s="3" customFormat="1" ht="15" x14ac:dyDescent="0.2">
      <c r="G411" s="4"/>
    </row>
    <row r="412" spans="7:7" s="3" customFormat="1" ht="15" x14ac:dyDescent="0.2">
      <c r="G412" s="4"/>
    </row>
    <row r="413" spans="7:7" s="3" customFormat="1" ht="15" x14ac:dyDescent="0.2">
      <c r="G413" s="4"/>
    </row>
    <row r="414" spans="7:7" s="3" customFormat="1" ht="15" x14ac:dyDescent="0.2">
      <c r="G414" s="4"/>
    </row>
    <row r="415" spans="7:7" s="3" customFormat="1" ht="15" x14ac:dyDescent="0.2">
      <c r="G415" s="4"/>
    </row>
    <row r="416" spans="7:7" s="3" customFormat="1" ht="15" x14ac:dyDescent="0.2">
      <c r="G416" s="4"/>
    </row>
    <row r="417" spans="7:7" s="3" customFormat="1" ht="15" x14ac:dyDescent="0.2">
      <c r="G417" s="4"/>
    </row>
    <row r="418" spans="7:7" s="3" customFormat="1" ht="15" x14ac:dyDescent="0.2">
      <c r="G418" s="4"/>
    </row>
    <row r="419" spans="7:7" s="3" customFormat="1" ht="15" x14ac:dyDescent="0.2">
      <c r="G419" s="4"/>
    </row>
    <row r="420" spans="7:7" s="3" customFormat="1" ht="15" x14ac:dyDescent="0.2">
      <c r="G420" s="4"/>
    </row>
    <row r="421" spans="7:7" s="3" customFormat="1" ht="15" x14ac:dyDescent="0.2">
      <c r="G421" s="4"/>
    </row>
    <row r="422" spans="7:7" s="3" customFormat="1" ht="15" x14ac:dyDescent="0.2">
      <c r="G422" s="4"/>
    </row>
    <row r="423" spans="7:7" s="3" customFormat="1" ht="15" x14ac:dyDescent="0.2">
      <c r="G423" s="4"/>
    </row>
    <row r="424" spans="7:7" s="3" customFormat="1" ht="15" x14ac:dyDescent="0.2">
      <c r="G424" s="4"/>
    </row>
    <row r="425" spans="7:7" s="3" customFormat="1" ht="15" x14ac:dyDescent="0.2">
      <c r="G425" s="4"/>
    </row>
    <row r="426" spans="7:7" s="3" customFormat="1" ht="15" x14ac:dyDescent="0.2">
      <c r="G426" s="4"/>
    </row>
    <row r="427" spans="7:7" s="3" customFormat="1" ht="15" x14ac:dyDescent="0.2">
      <c r="G427" s="4"/>
    </row>
    <row r="428" spans="7:7" s="3" customFormat="1" ht="15" x14ac:dyDescent="0.2">
      <c r="G428" s="4"/>
    </row>
    <row r="429" spans="7:7" s="3" customFormat="1" ht="15" x14ac:dyDescent="0.2">
      <c r="G429" s="4"/>
    </row>
    <row r="430" spans="7:7" s="3" customFormat="1" ht="15" x14ac:dyDescent="0.2">
      <c r="G430" s="4"/>
    </row>
    <row r="431" spans="7:7" s="3" customFormat="1" ht="15" x14ac:dyDescent="0.2">
      <c r="G431" s="4"/>
    </row>
    <row r="432" spans="7:7" s="3" customFormat="1" ht="15" x14ac:dyDescent="0.2">
      <c r="G432" s="4"/>
    </row>
    <row r="433" spans="7:7" s="3" customFormat="1" ht="15" x14ac:dyDescent="0.2">
      <c r="G433" s="4"/>
    </row>
    <row r="434" spans="7:7" s="3" customFormat="1" ht="15" x14ac:dyDescent="0.2">
      <c r="G434" s="4"/>
    </row>
    <row r="435" spans="7:7" s="3" customFormat="1" ht="15" x14ac:dyDescent="0.2">
      <c r="G435" s="4"/>
    </row>
    <row r="436" spans="7:7" s="3" customFormat="1" ht="15" x14ac:dyDescent="0.2">
      <c r="G436" s="4"/>
    </row>
    <row r="437" spans="7:7" s="3" customFormat="1" ht="15" x14ac:dyDescent="0.2">
      <c r="G437" s="4"/>
    </row>
  </sheetData>
  <mergeCells count="1">
    <mergeCell ref="B1:G1"/>
  </mergeCells>
  <phoneticPr fontId="4" type="noConversion"/>
  <pageMargins left="0.23622047244094491" right="0.23622047244094491" top="0.74803149606299213" bottom="0.74803149606299213" header="0.31496062992125984" footer="0.31496062992125984"/>
  <pageSetup paperSize="9" fitToHeight="3" orientation="landscape" r:id="rId1"/>
  <headerFooter alignWithMargins="0">
    <oddHeader xml:space="preserve">&amp;L&amp;"Arial,Fett"&amp;K05-013Abteilung II/DSE/4 - Flugpolizei - ADir. RR Bachmann&amp;"Arial,Standard"&amp;K000000
&amp;R
</oddHeader>
    <oddFooter>&amp;CSeite &amp;P von &amp;N&amp;R29.01.2024</oddFooter>
  </headerFooter>
  <rowBreaks count="5" manualBreakCount="5">
    <brk id="25" max="16383" man="1"/>
    <brk id="48" max="16383" man="1"/>
    <brk id="71" max="16383" man="1"/>
    <brk id="89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425"/>
  <sheetViews>
    <sheetView zoomScale="120" zoomScaleNormal="120" zoomScaleSheetLayoutView="115" zoomScalePageLayoutView="80" workbookViewId="0">
      <selection activeCell="O6" sqref="O6"/>
    </sheetView>
  </sheetViews>
  <sheetFormatPr baseColWidth="10" defaultColWidth="11.42578125" defaultRowHeight="12.75" x14ac:dyDescent="0.2"/>
  <cols>
    <col min="1" max="1" width="11.42578125" style="11"/>
    <col min="2" max="2" width="14.28515625" style="17" customWidth="1"/>
    <col min="3" max="3" width="2.7109375" style="17" customWidth="1"/>
    <col min="4" max="4" width="61.5703125" style="17" customWidth="1"/>
    <col min="5" max="5" width="12.7109375" style="17" bestFit="1" customWidth="1"/>
    <col min="6" max="6" width="13.85546875" style="17" customWidth="1"/>
    <col min="7" max="7" width="12.5703125" style="18" customWidth="1"/>
    <col min="8" max="8" width="12.42578125" style="11" customWidth="1"/>
    <col min="9" max="9" width="14" style="11" customWidth="1"/>
    <col min="10" max="11" width="13.42578125" style="11" customWidth="1"/>
    <col min="12" max="13" width="17" style="11" customWidth="1"/>
    <col min="14" max="14" width="18.140625" style="11" customWidth="1"/>
    <col min="15" max="15" width="34" style="11" customWidth="1"/>
    <col min="16" max="16384" width="11.42578125" style="11"/>
  </cols>
  <sheetData>
    <row r="1" spans="2:15" s="8" customFormat="1" ht="31.5" x14ac:dyDescent="0.6">
      <c r="B1" s="195" t="s">
        <v>110</v>
      </c>
      <c r="C1" s="195"/>
      <c r="D1" s="195"/>
      <c r="E1" s="195"/>
      <c r="F1" s="195"/>
      <c r="G1" s="195"/>
    </row>
    <row r="2" spans="2:15" s="8" customFormat="1" ht="38.25" customHeight="1" x14ac:dyDescent="0.5">
      <c r="B2" s="90" t="s">
        <v>90</v>
      </c>
      <c r="C2" s="21"/>
      <c r="E2" s="21"/>
      <c r="F2" s="21"/>
      <c r="G2" s="21"/>
    </row>
    <row r="3" spans="2:15" s="9" customFormat="1" ht="40.5" customHeight="1" thickBot="1" x14ac:dyDescent="0.55000000000000004">
      <c r="B3" s="41"/>
      <c r="C3" s="42"/>
      <c r="D3" s="43"/>
      <c r="E3" s="192">
        <v>2024</v>
      </c>
      <c r="F3" s="193"/>
      <c r="G3" s="194"/>
      <c r="H3" s="192">
        <v>2025</v>
      </c>
      <c r="I3" s="193"/>
      <c r="J3" s="194"/>
      <c r="K3" s="8"/>
      <c r="L3" s="190" t="s">
        <v>109</v>
      </c>
      <c r="M3" s="191"/>
      <c r="N3" s="191"/>
      <c r="O3" s="8"/>
    </row>
    <row r="4" spans="2:15" s="10" customFormat="1" ht="25.5" thickBot="1" x14ac:dyDescent="0.55000000000000004">
      <c r="B4" s="23"/>
      <c r="C4" s="24"/>
      <c r="D4" s="25"/>
      <c r="E4" s="125" t="s">
        <v>83</v>
      </c>
      <c r="F4" s="126" t="s">
        <v>91</v>
      </c>
      <c r="G4" s="127" t="s">
        <v>85</v>
      </c>
      <c r="H4" s="125" t="s">
        <v>83</v>
      </c>
      <c r="I4" s="126" t="s">
        <v>91</v>
      </c>
      <c r="J4" s="127" t="s">
        <v>85</v>
      </c>
      <c r="K4" s="8"/>
      <c r="L4" s="48"/>
      <c r="M4" s="116"/>
      <c r="N4" s="116"/>
      <c r="O4" s="48"/>
    </row>
    <row r="5" spans="2:15" s="10" customFormat="1" ht="32.25" thickBot="1" x14ac:dyDescent="0.55000000000000004">
      <c r="B5" s="44">
        <v>100</v>
      </c>
      <c r="C5" s="114"/>
      <c r="D5" s="44" t="s">
        <v>0</v>
      </c>
      <c r="E5" s="92">
        <v>1477</v>
      </c>
      <c r="F5" s="93">
        <v>938</v>
      </c>
      <c r="G5" s="94">
        <v>43.313194444444434</v>
      </c>
      <c r="H5" s="92">
        <f t="shared" ref="H5:J5" si="0">H24</f>
        <v>1399</v>
      </c>
      <c r="I5" s="93">
        <f t="shared" si="0"/>
        <v>908</v>
      </c>
      <c r="J5" s="94">
        <f t="shared" si="0"/>
        <v>41.236805555555556</v>
      </c>
      <c r="K5" s="8"/>
      <c r="L5" s="183" t="s">
        <v>86</v>
      </c>
      <c r="M5" s="115" t="s">
        <v>88</v>
      </c>
      <c r="N5" s="186" t="s">
        <v>106</v>
      </c>
    </row>
    <row r="6" spans="2:15" s="10" customFormat="1" ht="25.5" thickBot="1" x14ac:dyDescent="0.55000000000000004">
      <c r="B6" s="26">
        <v>200</v>
      </c>
      <c r="C6" s="27"/>
      <c r="D6" s="26" t="s">
        <v>7</v>
      </c>
      <c r="E6" s="95">
        <v>1048</v>
      </c>
      <c r="F6" s="96">
        <v>544</v>
      </c>
      <c r="G6" s="97">
        <v>22.229861111111109</v>
      </c>
      <c r="H6" s="95">
        <f t="shared" ref="H6:J6" si="1">H40</f>
        <v>1047</v>
      </c>
      <c r="I6" s="96">
        <f t="shared" si="1"/>
        <v>523</v>
      </c>
      <c r="J6" s="97">
        <f t="shared" si="1"/>
        <v>21.572916666666668</v>
      </c>
      <c r="K6" s="8"/>
      <c r="L6" s="184">
        <v>36.421527777777776</v>
      </c>
      <c r="M6" s="145">
        <v>48.557638888888896</v>
      </c>
      <c r="N6" s="185">
        <v>191.14097222222222</v>
      </c>
    </row>
    <row r="7" spans="2:15" s="10" customFormat="1" ht="24.75" x14ac:dyDescent="0.5">
      <c r="B7" s="28">
        <v>300</v>
      </c>
      <c r="C7" s="153"/>
      <c r="D7" s="77" t="s">
        <v>17</v>
      </c>
      <c r="E7" s="95">
        <v>458</v>
      </c>
      <c r="F7" s="96">
        <v>262</v>
      </c>
      <c r="G7" s="97">
        <v>12.124999999999998</v>
      </c>
      <c r="H7" s="95">
        <f t="shared" ref="H7:J7" si="2">H47</f>
        <v>563</v>
      </c>
      <c r="I7" s="96">
        <f t="shared" si="2"/>
        <v>350</v>
      </c>
      <c r="J7" s="97">
        <f t="shared" si="2"/>
        <v>18.117361111111112</v>
      </c>
      <c r="K7" s="8"/>
      <c r="L7" s="49"/>
      <c r="M7" s="119"/>
      <c r="N7" s="120"/>
      <c r="O7" s="49"/>
    </row>
    <row r="8" spans="2:15" s="10" customFormat="1" ht="24.75" x14ac:dyDescent="0.5">
      <c r="B8" s="29">
        <v>400</v>
      </c>
      <c r="C8" s="30"/>
      <c r="D8" s="29" t="s">
        <v>22</v>
      </c>
      <c r="E8" s="95">
        <v>5703</v>
      </c>
      <c r="F8" s="96">
        <v>1827</v>
      </c>
      <c r="G8" s="97">
        <v>99.52847222222222</v>
      </c>
      <c r="H8" s="95">
        <f t="shared" ref="H8:J8" si="3">H70</f>
        <v>5153</v>
      </c>
      <c r="I8" s="96">
        <f t="shared" si="3"/>
        <v>1809</v>
      </c>
      <c r="J8" s="97">
        <f t="shared" si="3"/>
        <v>94.179861111111109</v>
      </c>
      <c r="K8" s="8"/>
      <c r="L8" s="49"/>
      <c r="M8" s="143" t="s">
        <v>89</v>
      </c>
      <c r="N8" s="144">
        <f>SUM(L6,M6,N6)</f>
        <v>276.1201388888889</v>
      </c>
      <c r="O8" s="49"/>
    </row>
    <row r="9" spans="2:15" s="10" customFormat="1" ht="24.75" x14ac:dyDescent="0.5">
      <c r="B9" s="31">
        <v>500</v>
      </c>
      <c r="C9" s="32"/>
      <c r="D9" s="31" t="s">
        <v>37</v>
      </c>
      <c r="E9" s="95">
        <v>159</v>
      </c>
      <c r="F9" s="96">
        <v>124</v>
      </c>
      <c r="G9" s="97">
        <v>4.2270833333333329</v>
      </c>
      <c r="H9" s="95">
        <f t="shared" ref="H9:J9" si="4">H80</f>
        <v>105</v>
      </c>
      <c r="I9" s="96">
        <f t="shared" si="4"/>
        <v>86</v>
      </c>
      <c r="J9" s="97">
        <f t="shared" si="4"/>
        <v>2.7222222222222223</v>
      </c>
      <c r="K9" s="8"/>
      <c r="L9" s="19"/>
    </row>
    <row r="10" spans="2:15" s="10" customFormat="1" ht="24.75" x14ac:dyDescent="0.5">
      <c r="B10" s="33">
        <v>600</v>
      </c>
      <c r="C10" s="34"/>
      <c r="D10" s="33" t="s">
        <v>42</v>
      </c>
      <c r="E10" s="95">
        <v>644</v>
      </c>
      <c r="F10" s="96">
        <v>140</v>
      </c>
      <c r="G10" s="97">
        <v>7.8048611111111121</v>
      </c>
      <c r="H10" s="95">
        <f t="shared" ref="H10:J10" si="5">H88</f>
        <v>418</v>
      </c>
      <c r="I10" s="96">
        <f t="shared" si="5"/>
        <v>100</v>
      </c>
      <c r="J10" s="97">
        <f t="shared" si="5"/>
        <v>5.0798611111111107</v>
      </c>
      <c r="K10" s="8"/>
    </row>
    <row r="11" spans="2:15" s="10" customFormat="1" ht="24.75" x14ac:dyDescent="0.5">
      <c r="B11" s="35">
        <v>700</v>
      </c>
      <c r="C11" s="36"/>
      <c r="D11" s="35" t="s">
        <v>49</v>
      </c>
      <c r="E11" s="95">
        <v>4718</v>
      </c>
      <c r="F11" s="96">
        <v>1007</v>
      </c>
      <c r="G11" s="97">
        <v>86.141666666666652</v>
      </c>
      <c r="H11" s="95">
        <f t="shared" ref="H11:J11" si="6">H112</f>
        <v>4702</v>
      </c>
      <c r="I11" s="96">
        <f t="shared" si="6"/>
        <v>1017</v>
      </c>
      <c r="J11" s="97">
        <f t="shared" si="6"/>
        <v>84.065972222222229</v>
      </c>
      <c r="K11" s="8"/>
    </row>
    <row r="12" spans="2:15" s="10" customFormat="1" ht="24.75" x14ac:dyDescent="0.5">
      <c r="B12" s="37">
        <v>800</v>
      </c>
      <c r="C12" s="38"/>
      <c r="D12" s="37" t="s">
        <v>68</v>
      </c>
      <c r="E12" s="95">
        <v>545</v>
      </c>
      <c r="F12" s="96">
        <v>367</v>
      </c>
      <c r="G12" s="97">
        <v>9.8937500000000025</v>
      </c>
      <c r="H12" s="95">
        <f t="shared" ref="H12:J12" si="7">H122</f>
        <v>459</v>
      </c>
      <c r="I12" s="96">
        <f t="shared" si="7"/>
        <v>299</v>
      </c>
      <c r="J12" s="97">
        <f t="shared" si="7"/>
        <v>8.1708333333333325</v>
      </c>
      <c r="K12" s="8"/>
    </row>
    <row r="13" spans="2:15" s="10" customFormat="1" ht="25.5" thickBot="1" x14ac:dyDescent="0.55000000000000004">
      <c r="B13" s="39">
        <v>900</v>
      </c>
      <c r="C13" s="154"/>
      <c r="D13" s="151" t="s">
        <v>69</v>
      </c>
      <c r="E13" s="98">
        <v>139</v>
      </c>
      <c r="F13" s="177">
        <v>59</v>
      </c>
      <c r="G13" s="100">
        <v>1.5680555555555555</v>
      </c>
      <c r="H13" s="98">
        <f t="shared" ref="H13:J13" si="8">H129</f>
        <v>70</v>
      </c>
      <c r="I13" s="177">
        <f t="shared" si="8"/>
        <v>33</v>
      </c>
      <c r="J13" s="100">
        <f t="shared" si="8"/>
        <v>0.97430555555555554</v>
      </c>
      <c r="K13" s="8"/>
    </row>
    <row r="14" spans="2:15" s="10" customFormat="1" ht="25.5" thickBot="1" x14ac:dyDescent="0.55000000000000004">
      <c r="B14" s="40"/>
      <c r="C14" s="40"/>
      <c r="D14" s="40"/>
      <c r="E14" s="128">
        <v>14891</v>
      </c>
      <c r="F14" s="180">
        <v>5268</v>
      </c>
      <c r="G14" s="129">
        <v>286.83194444444439</v>
      </c>
      <c r="H14" s="128">
        <f t="shared" ref="H14:J14" si="9">SUM(H5:H13)</f>
        <v>13916</v>
      </c>
      <c r="I14" s="180">
        <f t="shared" si="9"/>
        <v>5125</v>
      </c>
      <c r="J14" s="129">
        <f t="shared" si="9"/>
        <v>276.1201388888889</v>
      </c>
      <c r="K14" s="8"/>
    </row>
    <row r="15" spans="2:15" s="10" customFormat="1" ht="25.5" thickBot="1" x14ac:dyDescent="0.55000000000000004">
      <c r="B15" s="112"/>
      <c r="C15" s="113"/>
      <c r="D15" s="113"/>
      <c r="E15" s="101"/>
      <c r="F15" s="101"/>
      <c r="G15" s="101"/>
      <c r="H15" s="101"/>
      <c r="I15" s="101"/>
      <c r="J15" s="101"/>
      <c r="K15" s="8"/>
    </row>
    <row r="16" spans="2:15" s="10" customFormat="1" ht="24.75" x14ac:dyDescent="0.5">
      <c r="B16" s="142">
        <v>100</v>
      </c>
      <c r="C16" s="142"/>
      <c r="D16" s="142" t="s">
        <v>0</v>
      </c>
      <c r="E16" s="138" t="s">
        <v>83</v>
      </c>
      <c r="F16" s="138" t="s">
        <v>84</v>
      </c>
      <c r="G16" s="139" t="s">
        <v>85</v>
      </c>
      <c r="H16" s="138" t="s">
        <v>83</v>
      </c>
      <c r="I16" s="138" t="s">
        <v>84</v>
      </c>
      <c r="J16" s="139" t="s">
        <v>85</v>
      </c>
      <c r="K16" s="8"/>
    </row>
    <row r="17" spans="2:11" s="10" customFormat="1" ht="24.75" x14ac:dyDescent="0.5">
      <c r="B17" s="44">
        <v>101</v>
      </c>
      <c r="C17" s="44"/>
      <c r="D17" s="44" t="s">
        <v>1</v>
      </c>
      <c r="E17" s="95">
        <v>18</v>
      </c>
      <c r="F17" s="96">
        <v>14</v>
      </c>
      <c r="G17" s="97">
        <v>0.72083333333333333</v>
      </c>
      <c r="H17" s="95">
        <f>'Daten 2025'!E17</f>
        <v>15</v>
      </c>
      <c r="I17" s="96">
        <f>'Daten 2025'!F17</f>
        <v>10</v>
      </c>
      <c r="J17" s="97">
        <f>'Daten 2025'!G17</f>
        <v>0.53749999999999998</v>
      </c>
      <c r="K17" s="8"/>
    </row>
    <row r="18" spans="2:11" s="10" customFormat="1" ht="24.75" x14ac:dyDescent="0.5">
      <c r="B18" s="44">
        <v>102</v>
      </c>
      <c r="C18" s="44"/>
      <c r="D18" s="44" t="s">
        <v>2</v>
      </c>
      <c r="E18" s="95">
        <v>794</v>
      </c>
      <c r="F18" s="96">
        <v>483</v>
      </c>
      <c r="G18" s="97">
        <v>15.845833333333333</v>
      </c>
      <c r="H18" s="95">
        <f>'Daten 2025'!E18</f>
        <v>783</v>
      </c>
      <c r="I18" s="96">
        <f>'Daten 2025'!F18</f>
        <v>481</v>
      </c>
      <c r="J18" s="97">
        <f>'Daten 2025'!G18</f>
        <v>15.931944444444445</v>
      </c>
      <c r="K18" s="8"/>
    </row>
    <row r="19" spans="2:11" s="10" customFormat="1" ht="24.75" x14ac:dyDescent="0.5">
      <c r="B19" s="44">
        <v>103</v>
      </c>
      <c r="C19" s="44"/>
      <c r="D19" s="44" t="s">
        <v>3</v>
      </c>
      <c r="E19" s="95">
        <v>575</v>
      </c>
      <c r="F19" s="96">
        <v>368</v>
      </c>
      <c r="G19" s="97">
        <v>22.829166666666666</v>
      </c>
      <c r="H19" s="95">
        <f>'Daten 2025'!E19</f>
        <v>517</v>
      </c>
      <c r="I19" s="96">
        <f>'Daten 2025'!F19</f>
        <v>353</v>
      </c>
      <c r="J19" s="97">
        <f>'Daten 2025'!G19</f>
        <v>21.204861111111111</v>
      </c>
      <c r="K19" s="8"/>
    </row>
    <row r="20" spans="2:11" s="10" customFormat="1" ht="24.75" x14ac:dyDescent="0.5">
      <c r="B20" s="44">
        <v>104</v>
      </c>
      <c r="C20" s="44"/>
      <c r="D20" s="44" t="s">
        <v>4</v>
      </c>
      <c r="E20" s="95">
        <v>82</v>
      </c>
      <c r="F20" s="96">
        <v>67</v>
      </c>
      <c r="G20" s="97">
        <v>3.6173611111111108</v>
      </c>
      <c r="H20" s="95">
        <f>'Daten 2025'!E20</f>
        <v>79</v>
      </c>
      <c r="I20" s="96">
        <f>'Daten 2025'!F20</f>
        <v>60</v>
      </c>
      <c r="J20" s="97">
        <f>'Daten 2025'!G20</f>
        <v>3.4277777777777776</v>
      </c>
      <c r="K20" s="8"/>
    </row>
    <row r="21" spans="2:11" s="10" customFormat="1" ht="24.75" x14ac:dyDescent="0.5">
      <c r="B21" s="44">
        <v>105</v>
      </c>
      <c r="C21" s="44"/>
      <c r="D21" s="44" t="s">
        <v>16</v>
      </c>
      <c r="E21" s="95">
        <v>4</v>
      </c>
      <c r="F21" s="96">
        <v>3</v>
      </c>
      <c r="G21" s="97">
        <v>0.17361111111111113</v>
      </c>
      <c r="H21" s="95">
        <f>'Daten 2025'!E21</f>
        <v>0</v>
      </c>
      <c r="I21" s="96">
        <f>'Daten 2025'!F21</f>
        <v>0</v>
      </c>
      <c r="J21" s="97">
        <f>'Daten 2025'!G21</f>
        <v>0</v>
      </c>
      <c r="K21" s="8"/>
    </row>
    <row r="22" spans="2:11" s="10" customFormat="1" ht="24.75" x14ac:dyDescent="0.5">
      <c r="B22" s="44">
        <v>106</v>
      </c>
      <c r="C22" s="44"/>
      <c r="D22" s="44" t="s">
        <v>5</v>
      </c>
      <c r="E22" s="95">
        <v>3</v>
      </c>
      <c r="F22" s="96">
        <v>2</v>
      </c>
      <c r="G22" s="97">
        <v>9.4444444444444442E-2</v>
      </c>
      <c r="H22" s="95">
        <f>'Daten 2025'!E22</f>
        <v>2</v>
      </c>
      <c r="I22" s="96">
        <f>'Daten 2025'!F22</f>
        <v>2</v>
      </c>
      <c r="J22" s="97">
        <f>'Daten 2025'!G22</f>
        <v>3.2638888888888891E-2</v>
      </c>
      <c r="K22" s="8"/>
    </row>
    <row r="23" spans="2:11" s="10" customFormat="1" ht="25.5" thickBot="1" x14ac:dyDescent="0.55000000000000004">
      <c r="B23" s="44">
        <v>107</v>
      </c>
      <c r="C23" s="44"/>
      <c r="D23" s="44" t="s">
        <v>6</v>
      </c>
      <c r="E23" s="98">
        <v>1</v>
      </c>
      <c r="F23" s="99">
        <v>1</v>
      </c>
      <c r="G23" s="97">
        <v>3.1944444444444449E-2</v>
      </c>
      <c r="H23" s="95">
        <f>'Daten 2025'!E23</f>
        <v>3</v>
      </c>
      <c r="I23" s="96">
        <f>'Daten 2025'!F23</f>
        <v>2</v>
      </c>
      <c r="J23" s="97">
        <f>'Daten 2025'!G23</f>
        <v>0.10208333333333335</v>
      </c>
      <c r="K23" s="8"/>
    </row>
    <row r="24" spans="2:11" s="10" customFormat="1" ht="25.5" thickBot="1" x14ac:dyDescent="0.55000000000000004">
      <c r="B24" s="45"/>
      <c r="C24" s="45"/>
      <c r="D24" s="45"/>
      <c r="E24" s="133">
        <v>1477</v>
      </c>
      <c r="F24" s="134">
        <v>938</v>
      </c>
      <c r="G24" s="182">
        <v>43.313194444444434</v>
      </c>
      <c r="H24" s="133">
        <f t="shared" ref="H24:J24" si="10">SUM(H17:H23)</f>
        <v>1399</v>
      </c>
      <c r="I24" s="134">
        <f t="shared" si="10"/>
        <v>908</v>
      </c>
      <c r="J24" s="135">
        <f t="shared" si="10"/>
        <v>41.236805555555556</v>
      </c>
      <c r="K24" s="8"/>
    </row>
    <row r="25" spans="2:11" s="10" customFormat="1" ht="25.5" thickBot="1" x14ac:dyDescent="0.55000000000000004">
      <c r="B25" s="110"/>
      <c r="C25" s="111"/>
      <c r="D25" s="111"/>
      <c r="E25" s="102"/>
      <c r="F25" s="102"/>
      <c r="G25" s="103"/>
      <c r="H25" s="102"/>
      <c r="I25" s="102"/>
      <c r="J25" s="103"/>
      <c r="K25" s="8"/>
    </row>
    <row r="26" spans="2:11" s="10" customFormat="1" ht="24.75" x14ac:dyDescent="0.5">
      <c r="B26" s="142">
        <v>200</v>
      </c>
      <c r="C26" s="142"/>
      <c r="D26" s="142" t="s">
        <v>7</v>
      </c>
      <c r="E26" s="138" t="s">
        <v>83</v>
      </c>
      <c r="F26" s="138" t="s">
        <v>84</v>
      </c>
      <c r="G26" s="139" t="s">
        <v>85</v>
      </c>
      <c r="H26" s="138" t="s">
        <v>83</v>
      </c>
      <c r="I26" s="138" t="s">
        <v>84</v>
      </c>
      <c r="J26" s="139" t="s">
        <v>85</v>
      </c>
      <c r="K26" s="8"/>
    </row>
    <row r="27" spans="2:11" s="10" customFormat="1" ht="24.75" x14ac:dyDescent="0.5">
      <c r="B27" s="26">
        <v>201</v>
      </c>
      <c r="C27" s="26"/>
      <c r="D27" s="26" t="s">
        <v>8</v>
      </c>
      <c r="E27" s="104">
        <v>454</v>
      </c>
      <c r="F27" s="105">
        <v>295</v>
      </c>
      <c r="G27" s="106">
        <v>12.810416666666667</v>
      </c>
      <c r="H27" s="104">
        <f>'Daten 2025'!E28</f>
        <v>429</v>
      </c>
      <c r="I27" s="105">
        <f>'Daten 2025'!F28</f>
        <v>306</v>
      </c>
      <c r="J27" s="106">
        <f>'Daten 2025'!G28</f>
        <v>12.222916666666668</v>
      </c>
      <c r="K27" s="8"/>
    </row>
    <row r="28" spans="2:11" s="10" customFormat="1" ht="24.75" x14ac:dyDescent="0.5">
      <c r="B28" s="26">
        <v>202</v>
      </c>
      <c r="C28" s="26"/>
      <c r="D28" s="26" t="s">
        <v>9</v>
      </c>
      <c r="E28" s="95">
        <v>6</v>
      </c>
      <c r="F28" s="96">
        <v>3</v>
      </c>
      <c r="G28" s="97">
        <v>0.16319444444444445</v>
      </c>
      <c r="H28" s="104">
        <f>'Daten 2025'!E29</f>
        <v>5</v>
      </c>
      <c r="I28" s="105">
        <f>'Daten 2025'!F29</f>
        <v>3</v>
      </c>
      <c r="J28" s="106">
        <f>'Daten 2025'!G29</f>
        <v>0.14791666666666667</v>
      </c>
      <c r="K28" s="8"/>
    </row>
    <row r="29" spans="2:11" s="10" customFormat="1" ht="24.75" x14ac:dyDescent="0.5">
      <c r="B29" s="26">
        <v>203</v>
      </c>
      <c r="C29" s="26"/>
      <c r="D29" s="26" t="s">
        <v>78</v>
      </c>
      <c r="E29" s="95">
        <v>20</v>
      </c>
      <c r="F29" s="96">
        <v>14</v>
      </c>
      <c r="G29" s="97">
        <v>0.50416666666666665</v>
      </c>
      <c r="H29" s="104">
        <f>'Daten 2025'!E30</f>
        <v>23</v>
      </c>
      <c r="I29" s="105">
        <f>'Daten 2025'!F30</f>
        <v>12</v>
      </c>
      <c r="J29" s="106">
        <f>'Daten 2025'!G30</f>
        <v>0.43194444444444446</v>
      </c>
      <c r="K29" s="8"/>
    </row>
    <row r="30" spans="2:11" s="10" customFormat="1" ht="24.75" x14ac:dyDescent="0.5">
      <c r="B30" s="26">
        <v>204</v>
      </c>
      <c r="C30" s="26"/>
      <c r="D30" s="26" t="s">
        <v>79</v>
      </c>
      <c r="E30" s="95">
        <v>3</v>
      </c>
      <c r="F30" s="96">
        <v>1</v>
      </c>
      <c r="G30" s="97">
        <v>3.9583333333333331E-2</v>
      </c>
      <c r="H30" s="104">
        <f>'Daten 2025'!E31</f>
        <v>7</v>
      </c>
      <c r="I30" s="105">
        <f>'Daten 2025'!F31</f>
        <v>3</v>
      </c>
      <c r="J30" s="106">
        <f>'Daten 2025'!G31</f>
        <v>7.9166666666666663E-2</v>
      </c>
      <c r="K30" s="8"/>
    </row>
    <row r="31" spans="2:11" s="10" customFormat="1" ht="24.75" x14ac:dyDescent="0.5">
      <c r="B31" s="26">
        <v>205</v>
      </c>
      <c r="C31" s="26"/>
      <c r="D31" s="26" t="s">
        <v>80</v>
      </c>
      <c r="E31" s="95">
        <v>25</v>
      </c>
      <c r="F31" s="96">
        <v>8</v>
      </c>
      <c r="G31" s="97">
        <v>0.28958333333333336</v>
      </c>
      <c r="H31" s="104">
        <f>'Daten 2025'!E32</f>
        <v>35</v>
      </c>
      <c r="I31" s="105">
        <f>'Daten 2025'!F32</f>
        <v>10</v>
      </c>
      <c r="J31" s="106">
        <f>'Daten 2025'!G32</f>
        <v>0.54583333333333328</v>
      </c>
      <c r="K31" s="8"/>
    </row>
    <row r="32" spans="2:11" s="10" customFormat="1" ht="24.75" x14ac:dyDescent="0.5">
      <c r="B32" s="26">
        <v>206</v>
      </c>
      <c r="C32" s="26"/>
      <c r="D32" s="26" t="s">
        <v>81</v>
      </c>
      <c r="E32" s="95">
        <v>319</v>
      </c>
      <c r="F32" s="96">
        <v>115</v>
      </c>
      <c r="G32" s="97">
        <v>4.4534722222222225</v>
      </c>
      <c r="H32" s="104">
        <f>'Daten 2025'!E33</f>
        <v>362</v>
      </c>
      <c r="I32" s="105">
        <f>'Daten 2025'!F33</f>
        <v>109</v>
      </c>
      <c r="J32" s="106">
        <f>'Daten 2025'!G33</f>
        <v>4.7312500000000002</v>
      </c>
      <c r="K32" s="8"/>
    </row>
    <row r="33" spans="2:11" s="10" customFormat="1" ht="24.75" x14ac:dyDescent="0.5">
      <c r="B33" s="26">
        <v>207</v>
      </c>
      <c r="C33" s="26"/>
      <c r="D33" s="26" t="s">
        <v>10</v>
      </c>
      <c r="E33" s="95">
        <v>33</v>
      </c>
      <c r="F33" s="96">
        <v>19</v>
      </c>
      <c r="G33" s="97">
        <v>0.8222222222222223</v>
      </c>
      <c r="H33" s="104">
        <f>'Daten 2025'!E34</f>
        <v>42</v>
      </c>
      <c r="I33" s="105">
        <f>'Daten 2025'!F34</f>
        <v>22</v>
      </c>
      <c r="J33" s="106">
        <f>'Daten 2025'!G34</f>
        <v>1.0215277777777778</v>
      </c>
      <c r="K33" s="8"/>
    </row>
    <row r="34" spans="2:11" s="10" customFormat="1" ht="24.75" x14ac:dyDescent="0.5">
      <c r="B34" s="26">
        <v>208</v>
      </c>
      <c r="C34" s="26"/>
      <c r="D34" s="26" t="s">
        <v>11</v>
      </c>
      <c r="E34" s="95">
        <v>130</v>
      </c>
      <c r="F34" s="96">
        <v>62</v>
      </c>
      <c r="G34" s="97">
        <v>1.9680555555555557</v>
      </c>
      <c r="H34" s="104">
        <f>'Daten 2025'!E35</f>
        <v>118</v>
      </c>
      <c r="I34" s="105">
        <f>'Daten 2025'!F35</f>
        <v>50</v>
      </c>
      <c r="J34" s="106">
        <f>'Daten 2025'!G35</f>
        <v>1.9937500000000001</v>
      </c>
      <c r="K34" s="8"/>
    </row>
    <row r="35" spans="2:11" s="10" customFormat="1" ht="24.75" x14ac:dyDescent="0.5">
      <c r="B35" s="26">
        <v>209</v>
      </c>
      <c r="C35" s="26"/>
      <c r="D35" s="26" t="s">
        <v>14</v>
      </c>
      <c r="E35" s="95">
        <v>4</v>
      </c>
      <c r="F35" s="96">
        <v>3</v>
      </c>
      <c r="G35" s="97">
        <v>0.10833333333333334</v>
      </c>
      <c r="H35" s="104">
        <f>'Daten 2025'!E36</f>
        <v>7</v>
      </c>
      <c r="I35" s="105">
        <f>'Daten 2025'!F36</f>
        <v>2</v>
      </c>
      <c r="J35" s="106">
        <f>'Daten 2025'!G36</f>
        <v>9.9999999999999992E-2</v>
      </c>
      <c r="K35" s="8"/>
    </row>
    <row r="36" spans="2:11" s="10" customFormat="1" ht="24.75" x14ac:dyDescent="0.5">
      <c r="B36" s="26">
        <v>210</v>
      </c>
      <c r="C36" s="26"/>
      <c r="D36" s="26" t="s">
        <v>12</v>
      </c>
      <c r="E36" s="95">
        <v>5</v>
      </c>
      <c r="F36" s="96">
        <v>2</v>
      </c>
      <c r="G36" s="97">
        <v>0.10069444444444443</v>
      </c>
      <c r="H36" s="104">
        <f>'Daten 2025'!E37</f>
        <v>0</v>
      </c>
      <c r="I36" s="105">
        <f>'Daten 2025'!F37</f>
        <v>0</v>
      </c>
      <c r="J36" s="106">
        <f>'Daten 2025'!G37</f>
        <v>0</v>
      </c>
      <c r="K36" s="8"/>
    </row>
    <row r="37" spans="2:11" s="10" customFormat="1" ht="24.75" x14ac:dyDescent="0.5">
      <c r="B37" s="26">
        <v>211</v>
      </c>
      <c r="C37" s="26"/>
      <c r="D37" s="26" t="s">
        <v>13</v>
      </c>
      <c r="E37" s="95">
        <v>0</v>
      </c>
      <c r="F37" s="96">
        <v>0</v>
      </c>
      <c r="G37" s="97">
        <v>0</v>
      </c>
      <c r="H37" s="104">
        <f>'Daten 2025'!E38</f>
        <v>0</v>
      </c>
      <c r="I37" s="105">
        <f>'Daten 2025'!F38</f>
        <v>0</v>
      </c>
      <c r="J37" s="106">
        <f>'Daten 2025'!G38</f>
        <v>0</v>
      </c>
      <c r="K37" s="8"/>
    </row>
    <row r="38" spans="2:11" s="10" customFormat="1" ht="24.75" x14ac:dyDescent="0.5">
      <c r="B38" s="26">
        <v>212</v>
      </c>
      <c r="C38" s="26"/>
      <c r="D38" s="26" t="s">
        <v>77</v>
      </c>
      <c r="E38" s="95">
        <v>2</v>
      </c>
      <c r="F38" s="96">
        <v>2</v>
      </c>
      <c r="G38" s="97">
        <v>3.6111111111111115E-2</v>
      </c>
      <c r="H38" s="104">
        <f>'Daten 2025'!E39</f>
        <v>0</v>
      </c>
      <c r="I38" s="105">
        <f>'Daten 2025'!F39</f>
        <v>0</v>
      </c>
      <c r="J38" s="106">
        <f>'Daten 2025'!G39</f>
        <v>0</v>
      </c>
      <c r="K38" s="8"/>
    </row>
    <row r="39" spans="2:11" s="10" customFormat="1" ht="25.5" thickBot="1" x14ac:dyDescent="0.55000000000000004">
      <c r="B39" s="26">
        <v>213</v>
      </c>
      <c r="C39" s="26"/>
      <c r="D39" s="26" t="s">
        <v>15</v>
      </c>
      <c r="E39" s="98">
        <v>47</v>
      </c>
      <c r="F39" s="99">
        <v>20</v>
      </c>
      <c r="G39" s="100">
        <v>0.93402777777777779</v>
      </c>
      <c r="H39" s="104">
        <f>'Daten 2025'!E40</f>
        <v>19</v>
      </c>
      <c r="I39" s="105">
        <f>'Daten 2025'!F40</f>
        <v>6</v>
      </c>
      <c r="J39" s="106">
        <f>'Daten 2025'!G40</f>
        <v>0.2986111111111111</v>
      </c>
      <c r="K39" s="8"/>
    </row>
    <row r="40" spans="2:11" s="10" customFormat="1" ht="25.5" thickBot="1" x14ac:dyDescent="0.55000000000000004">
      <c r="B40" s="46"/>
      <c r="C40" s="46"/>
      <c r="D40" s="46"/>
      <c r="E40" s="133">
        <v>1048</v>
      </c>
      <c r="F40" s="134">
        <v>544</v>
      </c>
      <c r="G40" s="135">
        <v>22.229861111111109</v>
      </c>
      <c r="H40" s="133">
        <f t="shared" ref="H40:J40" si="11">SUM(H27:H39)</f>
        <v>1047</v>
      </c>
      <c r="I40" s="134">
        <f t="shared" si="11"/>
        <v>523</v>
      </c>
      <c r="J40" s="135">
        <f t="shared" si="11"/>
        <v>21.572916666666668</v>
      </c>
      <c r="K40" s="8"/>
    </row>
    <row r="41" spans="2:11" s="10" customFormat="1" ht="25.5" thickBot="1" x14ac:dyDescent="0.55000000000000004">
      <c r="B41" s="117"/>
      <c r="C41" s="118"/>
      <c r="D41" s="118"/>
      <c r="H41" s="102"/>
      <c r="I41" s="102"/>
      <c r="J41" s="103"/>
      <c r="K41" s="8"/>
    </row>
    <row r="42" spans="2:11" s="10" customFormat="1" ht="24.75" x14ac:dyDescent="0.5">
      <c r="B42" s="142">
        <v>300</v>
      </c>
      <c r="C42" s="142"/>
      <c r="D42" s="142" t="s">
        <v>17</v>
      </c>
      <c r="E42" s="138" t="s">
        <v>83</v>
      </c>
      <c r="F42" s="138" t="s">
        <v>84</v>
      </c>
      <c r="G42" s="139" t="s">
        <v>85</v>
      </c>
      <c r="H42" s="138" t="s">
        <v>83</v>
      </c>
      <c r="I42" s="138" t="s">
        <v>84</v>
      </c>
      <c r="J42" s="139" t="s">
        <v>85</v>
      </c>
      <c r="K42" s="8"/>
    </row>
    <row r="43" spans="2:11" s="10" customFormat="1" ht="24.75" x14ac:dyDescent="0.5">
      <c r="B43" s="28">
        <v>301</v>
      </c>
      <c r="C43" s="77"/>
      <c r="D43" s="77" t="s">
        <v>18</v>
      </c>
      <c r="E43" s="104">
        <v>261</v>
      </c>
      <c r="F43" s="105">
        <v>197</v>
      </c>
      <c r="G43" s="106">
        <v>8.0715277777777779</v>
      </c>
      <c r="H43" s="104">
        <f>'Daten 2025'!E44</f>
        <v>355</v>
      </c>
      <c r="I43" s="105">
        <f>'Daten 2025'!F44</f>
        <v>272</v>
      </c>
      <c r="J43" s="106">
        <f>'Daten 2025'!G44</f>
        <v>13.859027777777778</v>
      </c>
      <c r="K43" s="8"/>
    </row>
    <row r="44" spans="2:11" s="10" customFormat="1" ht="24.75" x14ac:dyDescent="0.5">
      <c r="B44" s="28">
        <v>302</v>
      </c>
      <c r="C44" s="77"/>
      <c r="D44" s="77" t="s">
        <v>19</v>
      </c>
      <c r="E44" s="95">
        <v>161</v>
      </c>
      <c r="F44" s="96">
        <v>50</v>
      </c>
      <c r="G44" s="97">
        <v>3.5548611111111108</v>
      </c>
      <c r="H44" s="104">
        <f>'Daten 2025'!E45</f>
        <v>171</v>
      </c>
      <c r="I44" s="105">
        <f>'Daten 2025'!F45</f>
        <v>56</v>
      </c>
      <c r="J44" s="106">
        <f>'Daten 2025'!G45</f>
        <v>3.5173611111111112</v>
      </c>
      <c r="K44" s="8"/>
    </row>
    <row r="45" spans="2:11" s="10" customFormat="1" ht="24.75" x14ac:dyDescent="0.5">
      <c r="B45" s="28">
        <v>303</v>
      </c>
      <c r="C45" s="77"/>
      <c r="D45" s="77" t="s">
        <v>20</v>
      </c>
      <c r="E45" s="95">
        <v>30</v>
      </c>
      <c r="F45" s="96">
        <v>12</v>
      </c>
      <c r="G45" s="97">
        <v>0.3833333333333333</v>
      </c>
      <c r="H45" s="104">
        <f>'Daten 2025'!E46</f>
        <v>24</v>
      </c>
      <c r="I45" s="105">
        <f>'Daten 2025'!F46</f>
        <v>13</v>
      </c>
      <c r="J45" s="106">
        <f>'Daten 2025'!G46</f>
        <v>0.4055555555555555</v>
      </c>
      <c r="K45" s="8"/>
    </row>
    <row r="46" spans="2:11" s="10" customFormat="1" ht="25.5" thickBot="1" x14ac:dyDescent="0.55000000000000004">
      <c r="B46" s="28">
        <v>304</v>
      </c>
      <c r="C46" s="77"/>
      <c r="D46" s="77" t="s">
        <v>21</v>
      </c>
      <c r="E46" s="98">
        <v>6</v>
      </c>
      <c r="F46" s="99">
        <v>3</v>
      </c>
      <c r="G46" s="100">
        <v>0.11527777777777777</v>
      </c>
      <c r="H46" s="104">
        <f>'Daten 2025'!E47</f>
        <v>13</v>
      </c>
      <c r="I46" s="105">
        <f>'Daten 2025'!F47</f>
        <v>9</v>
      </c>
      <c r="J46" s="106">
        <f>'Daten 2025'!G47</f>
        <v>0.3354166666666667</v>
      </c>
      <c r="K46" s="8"/>
    </row>
    <row r="47" spans="2:11" s="10" customFormat="1" ht="25.5" thickBot="1" x14ac:dyDescent="0.55000000000000004">
      <c r="B47" s="161"/>
      <c r="C47" s="161"/>
      <c r="D47" s="162"/>
      <c r="E47" s="133">
        <v>458</v>
      </c>
      <c r="F47" s="134">
        <v>262</v>
      </c>
      <c r="G47" s="135">
        <v>12.124999999999998</v>
      </c>
      <c r="H47" s="133">
        <f t="shared" ref="H47:J47" si="12">SUM(H43:H46)</f>
        <v>563</v>
      </c>
      <c r="I47" s="134">
        <f t="shared" si="12"/>
        <v>350</v>
      </c>
      <c r="J47" s="135">
        <f t="shared" si="12"/>
        <v>18.117361111111112</v>
      </c>
      <c r="K47" s="8"/>
    </row>
    <row r="48" spans="2:11" s="10" customFormat="1" ht="25.5" thickBot="1" x14ac:dyDescent="0.55000000000000004">
      <c r="H48" s="102"/>
      <c r="I48" s="102"/>
      <c r="J48" s="103"/>
      <c r="K48" s="8"/>
    </row>
    <row r="49" spans="2:11" s="10" customFormat="1" ht="24.75" x14ac:dyDescent="0.5">
      <c r="B49" s="142">
        <v>400</v>
      </c>
      <c r="C49" s="142"/>
      <c r="D49" s="142" t="s">
        <v>22</v>
      </c>
      <c r="E49" s="138" t="s">
        <v>83</v>
      </c>
      <c r="F49" s="138" t="s">
        <v>84</v>
      </c>
      <c r="G49" s="139" t="s">
        <v>85</v>
      </c>
      <c r="H49" s="138" t="s">
        <v>83</v>
      </c>
      <c r="I49" s="138" t="s">
        <v>84</v>
      </c>
      <c r="J49" s="139" t="s">
        <v>85</v>
      </c>
      <c r="K49" s="8"/>
    </row>
    <row r="50" spans="2:11" s="10" customFormat="1" ht="24.75" x14ac:dyDescent="0.5">
      <c r="B50" s="29">
        <v>401</v>
      </c>
      <c r="C50" s="29"/>
      <c r="D50" s="29" t="s">
        <v>23</v>
      </c>
      <c r="E50" s="104">
        <v>4</v>
      </c>
      <c r="F50" s="105">
        <v>1</v>
      </c>
      <c r="G50" s="106">
        <v>4.027777777777778E-2</v>
      </c>
      <c r="H50" s="104">
        <f>'Daten 2025'!E51</f>
        <v>0</v>
      </c>
      <c r="I50" s="105">
        <f>'Daten 2025'!F51</f>
        <v>0</v>
      </c>
      <c r="J50" s="106">
        <f>'Daten 2025'!G51</f>
        <v>0</v>
      </c>
      <c r="K50" s="8"/>
    </row>
    <row r="51" spans="2:11" s="10" customFormat="1" ht="24.75" x14ac:dyDescent="0.5">
      <c r="B51" s="29">
        <v>402</v>
      </c>
      <c r="C51" s="29"/>
      <c r="D51" s="29" t="s">
        <v>24</v>
      </c>
      <c r="E51" s="95">
        <v>12</v>
      </c>
      <c r="F51" s="96">
        <v>5</v>
      </c>
      <c r="G51" s="97">
        <v>0.21527777777777779</v>
      </c>
      <c r="H51" s="104">
        <f>'Daten 2025'!E52</f>
        <v>31</v>
      </c>
      <c r="I51" s="105">
        <f>'Daten 2025'!F52</f>
        <v>6</v>
      </c>
      <c r="J51" s="106">
        <f>'Daten 2025'!G52</f>
        <v>0.68472222222222223</v>
      </c>
      <c r="K51" s="8"/>
    </row>
    <row r="52" spans="2:11" s="10" customFormat="1" ht="24.75" x14ac:dyDescent="0.5">
      <c r="B52" s="29">
        <v>403</v>
      </c>
      <c r="C52" s="29"/>
      <c r="D52" s="29" t="s">
        <v>36</v>
      </c>
      <c r="E52" s="95">
        <v>7</v>
      </c>
      <c r="F52" s="96">
        <v>2</v>
      </c>
      <c r="G52" s="97">
        <v>7.4305555555555555E-2</v>
      </c>
      <c r="H52" s="104">
        <f>'Daten 2025'!E53</f>
        <v>28</v>
      </c>
      <c r="I52" s="105">
        <f>'Daten 2025'!F53</f>
        <v>5</v>
      </c>
      <c r="J52" s="106">
        <f>'Daten 2025'!G53</f>
        <v>0.32013888888888892</v>
      </c>
      <c r="K52" s="8"/>
    </row>
    <row r="53" spans="2:11" s="10" customFormat="1" ht="24.75" x14ac:dyDescent="0.5">
      <c r="B53" s="29">
        <v>404</v>
      </c>
      <c r="C53" s="29"/>
      <c r="D53" s="29" t="s">
        <v>25</v>
      </c>
      <c r="E53" s="95">
        <v>650</v>
      </c>
      <c r="F53" s="96">
        <v>103</v>
      </c>
      <c r="G53" s="97">
        <v>13.256944444444445</v>
      </c>
      <c r="H53" s="104">
        <f>'Daten 2025'!E54</f>
        <v>535</v>
      </c>
      <c r="I53" s="105">
        <f>'Daten 2025'!F54</f>
        <v>95</v>
      </c>
      <c r="J53" s="106">
        <f>'Daten 2025'!G54</f>
        <v>9.3624999999999989</v>
      </c>
      <c r="K53" s="8"/>
    </row>
    <row r="54" spans="2:11" s="10" customFormat="1" ht="24.75" x14ac:dyDescent="0.5">
      <c r="B54" s="29">
        <v>405</v>
      </c>
      <c r="C54" s="29"/>
      <c r="D54" s="29" t="s">
        <v>26</v>
      </c>
      <c r="E54" s="95">
        <v>95</v>
      </c>
      <c r="F54" s="96">
        <v>18</v>
      </c>
      <c r="G54" s="97">
        <v>2.0770833333333334</v>
      </c>
      <c r="H54" s="104">
        <f>'Daten 2025'!E55</f>
        <v>0</v>
      </c>
      <c r="I54" s="105">
        <f>'Daten 2025'!F55</f>
        <v>0</v>
      </c>
      <c r="J54" s="106">
        <f>'Daten 2025'!G55</f>
        <v>0</v>
      </c>
      <c r="K54" s="8"/>
    </row>
    <row r="55" spans="2:11" s="10" customFormat="1" ht="24.75" x14ac:dyDescent="0.5">
      <c r="B55" s="29">
        <v>406</v>
      </c>
      <c r="C55" s="29"/>
      <c r="D55" s="29" t="s">
        <v>74</v>
      </c>
      <c r="E55" s="95">
        <v>79</v>
      </c>
      <c r="F55" s="96">
        <v>23</v>
      </c>
      <c r="G55" s="97">
        <v>1.2027777777777777</v>
      </c>
      <c r="H55" s="104">
        <f>'Daten 2025'!E56</f>
        <v>25</v>
      </c>
      <c r="I55" s="105">
        <f>'Daten 2025'!F56</f>
        <v>8</v>
      </c>
      <c r="J55" s="106">
        <f>'Daten 2025'!G56</f>
        <v>0.41388888888888892</v>
      </c>
      <c r="K55" s="8"/>
    </row>
    <row r="56" spans="2:11" s="10" customFormat="1" ht="24.75" x14ac:dyDescent="0.5">
      <c r="B56" s="29">
        <v>407</v>
      </c>
      <c r="C56" s="29"/>
      <c r="D56" s="29" t="s">
        <v>29</v>
      </c>
      <c r="E56" s="95">
        <v>293</v>
      </c>
      <c r="F56" s="96">
        <v>68</v>
      </c>
      <c r="G56" s="97">
        <v>3.536805555555556</v>
      </c>
      <c r="H56" s="104">
        <f>'Daten 2025'!E57</f>
        <v>224</v>
      </c>
      <c r="I56" s="105">
        <f>'Daten 2025'!F57</f>
        <v>54</v>
      </c>
      <c r="J56" s="106">
        <f>'Daten 2025'!G57</f>
        <v>2.4534722222222221</v>
      </c>
      <c r="K56" s="8"/>
    </row>
    <row r="57" spans="2:11" s="10" customFormat="1" ht="24.75" x14ac:dyDescent="0.5">
      <c r="B57" s="29">
        <v>408</v>
      </c>
      <c r="C57" s="29"/>
      <c r="D57" s="29" t="s">
        <v>43</v>
      </c>
      <c r="E57" s="95">
        <v>68</v>
      </c>
      <c r="F57" s="96">
        <v>22</v>
      </c>
      <c r="G57" s="97">
        <v>1.1430555555555555</v>
      </c>
      <c r="H57" s="104">
        <f>'Daten 2025'!E58</f>
        <v>39</v>
      </c>
      <c r="I57" s="105">
        <f>'Daten 2025'!F58</f>
        <v>10</v>
      </c>
      <c r="J57" s="106">
        <f>'Daten 2025'!G58</f>
        <v>0.50208333333333333</v>
      </c>
      <c r="K57" s="8"/>
    </row>
    <row r="58" spans="2:11" s="10" customFormat="1" ht="24.75" x14ac:dyDescent="0.5">
      <c r="B58" s="29">
        <v>409</v>
      </c>
      <c r="C58" s="29"/>
      <c r="D58" s="29" t="s">
        <v>27</v>
      </c>
      <c r="E58" s="95">
        <v>3</v>
      </c>
      <c r="F58" s="96">
        <v>2</v>
      </c>
      <c r="G58" s="97">
        <v>4.0972222222222222E-2</v>
      </c>
      <c r="H58" s="104">
        <f>'Daten 2025'!E59</f>
        <v>0</v>
      </c>
      <c r="I58" s="105">
        <f>'Daten 2025'!F59</f>
        <v>0</v>
      </c>
      <c r="J58" s="106">
        <f>'Daten 2025'!G59</f>
        <v>0</v>
      </c>
      <c r="K58" s="8"/>
    </row>
    <row r="59" spans="2:11" s="10" customFormat="1" ht="24.75" x14ac:dyDescent="0.5">
      <c r="B59" s="29">
        <v>410</v>
      </c>
      <c r="C59" s="29"/>
      <c r="D59" s="29" t="s">
        <v>28</v>
      </c>
      <c r="E59" s="95">
        <v>3</v>
      </c>
      <c r="F59" s="96">
        <v>1</v>
      </c>
      <c r="G59" s="97">
        <v>5.486111111111111E-2</v>
      </c>
      <c r="H59" s="104">
        <f>'Daten 2025'!E60</f>
        <v>0</v>
      </c>
      <c r="I59" s="105">
        <f>'Daten 2025'!F60</f>
        <v>0</v>
      </c>
      <c r="J59" s="106">
        <f>'Daten 2025'!G60</f>
        <v>0</v>
      </c>
      <c r="K59" s="8"/>
    </row>
    <row r="60" spans="2:11" s="10" customFormat="1" ht="24.75" x14ac:dyDescent="0.5">
      <c r="B60" s="29">
        <v>411</v>
      </c>
      <c r="C60" s="29"/>
      <c r="D60" s="29" t="s">
        <v>30</v>
      </c>
      <c r="E60" s="95">
        <v>20</v>
      </c>
      <c r="F60" s="96">
        <v>9</v>
      </c>
      <c r="G60" s="97">
        <v>0.52847222222222223</v>
      </c>
      <c r="H60" s="104">
        <f>'Daten 2025'!E61</f>
        <v>16</v>
      </c>
      <c r="I60" s="105">
        <f>'Daten 2025'!F61</f>
        <v>11</v>
      </c>
      <c r="J60" s="106">
        <f>'Daten 2025'!G61</f>
        <v>0.40277777777777773</v>
      </c>
      <c r="K60" s="8"/>
    </row>
    <row r="61" spans="2:11" s="10" customFormat="1" ht="24.75" x14ac:dyDescent="0.5">
      <c r="B61" s="29">
        <v>412</v>
      </c>
      <c r="C61" s="29"/>
      <c r="D61" s="29" t="s">
        <v>31</v>
      </c>
      <c r="E61" s="95">
        <v>1386</v>
      </c>
      <c r="F61" s="96">
        <v>571</v>
      </c>
      <c r="G61" s="97">
        <v>32.259027777777781</v>
      </c>
      <c r="H61" s="104">
        <f>'Daten 2025'!E62</f>
        <v>1096</v>
      </c>
      <c r="I61" s="105">
        <f>'Daten 2025'!F62</f>
        <v>544</v>
      </c>
      <c r="J61" s="106">
        <f>'Daten 2025'!G62</f>
        <v>29.432638888888889</v>
      </c>
      <c r="K61" s="8"/>
    </row>
    <row r="62" spans="2:11" s="10" customFormat="1" ht="24.75" x14ac:dyDescent="0.5">
      <c r="B62" s="29">
        <v>413</v>
      </c>
      <c r="C62" s="29"/>
      <c r="D62" s="29" t="s">
        <v>32</v>
      </c>
      <c r="E62" s="95">
        <v>1306</v>
      </c>
      <c r="F62" s="96">
        <v>386</v>
      </c>
      <c r="G62" s="97">
        <v>17.233333333333334</v>
      </c>
      <c r="H62" s="104">
        <f>'Daten 2025'!E63</f>
        <v>1407</v>
      </c>
      <c r="I62" s="105">
        <f>'Daten 2025'!F63</f>
        <v>414</v>
      </c>
      <c r="J62" s="106">
        <f>'Daten 2025'!G63</f>
        <v>17.881944444444446</v>
      </c>
      <c r="K62" s="8"/>
    </row>
    <row r="63" spans="2:11" s="10" customFormat="1" ht="24.75" x14ac:dyDescent="0.5">
      <c r="B63" s="29">
        <v>414</v>
      </c>
      <c r="C63" s="29"/>
      <c r="D63" s="29" t="s">
        <v>33</v>
      </c>
      <c r="E63" s="95">
        <v>81</v>
      </c>
      <c r="F63" s="96">
        <v>21</v>
      </c>
      <c r="G63" s="97">
        <v>0.9902777777777777</v>
      </c>
      <c r="H63" s="104">
        <f>'Daten 2025'!E64</f>
        <v>61</v>
      </c>
      <c r="I63" s="105">
        <f>'Daten 2025'!F64</f>
        <v>15</v>
      </c>
      <c r="J63" s="106">
        <f>'Daten 2025'!G64</f>
        <v>0.65208333333333335</v>
      </c>
      <c r="K63" s="8"/>
    </row>
    <row r="64" spans="2:11" s="10" customFormat="1" ht="24.75" x14ac:dyDescent="0.5">
      <c r="B64" s="29">
        <v>415</v>
      </c>
      <c r="C64" s="29"/>
      <c r="D64" s="29" t="s">
        <v>34</v>
      </c>
      <c r="E64" s="95">
        <v>615</v>
      </c>
      <c r="F64" s="96">
        <v>139</v>
      </c>
      <c r="G64" s="97">
        <v>6.96875</v>
      </c>
      <c r="H64" s="104">
        <f>'Daten 2025'!E65</f>
        <v>489</v>
      </c>
      <c r="I64" s="105">
        <f>'Daten 2025'!F65</f>
        <v>108</v>
      </c>
      <c r="J64" s="106">
        <f>'Daten 2025'!G65</f>
        <v>6.041666666666667</v>
      </c>
      <c r="K64" s="8"/>
    </row>
    <row r="65" spans="2:11" s="10" customFormat="1" ht="24.75" x14ac:dyDescent="0.5">
      <c r="B65" s="29">
        <v>416</v>
      </c>
      <c r="C65" s="29"/>
      <c r="D65" s="29" t="s">
        <v>75</v>
      </c>
      <c r="E65" s="95">
        <v>84</v>
      </c>
      <c r="F65" s="96">
        <v>34</v>
      </c>
      <c r="G65" s="97">
        <v>1.7395833333333333</v>
      </c>
      <c r="H65" s="104">
        <f>'Daten 2025'!E66</f>
        <v>182</v>
      </c>
      <c r="I65" s="105">
        <f>'Daten 2025'!F66</f>
        <v>78</v>
      </c>
      <c r="J65" s="106">
        <f>'Daten 2025'!G66</f>
        <v>4.6326388888888888</v>
      </c>
      <c r="K65" s="8"/>
    </row>
    <row r="66" spans="2:11" s="10" customFormat="1" ht="24.75" x14ac:dyDescent="0.5">
      <c r="B66" s="29">
        <v>417</v>
      </c>
      <c r="C66" s="29"/>
      <c r="D66" s="29" t="s">
        <v>76</v>
      </c>
      <c r="E66" s="95">
        <v>38</v>
      </c>
      <c r="F66" s="96">
        <v>11</v>
      </c>
      <c r="G66" s="97">
        <v>0.48472222222222222</v>
      </c>
      <c r="H66" s="104">
        <f>'Daten 2025'!E67</f>
        <v>3</v>
      </c>
      <c r="I66" s="105">
        <f>'Daten 2025'!F67</f>
        <v>2</v>
      </c>
      <c r="J66" s="106">
        <f>'Daten 2025'!G67</f>
        <v>0.14652777777777778</v>
      </c>
      <c r="K66" s="8"/>
    </row>
    <row r="67" spans="2:11" s="10" customFormat="1" ht="24.75" x14ac:dyDescent="0.5">
      <c r="B67" s="29">
        <v>418</v>
      </c>
      <c r="C67" s="29"/>
      <c r="D67" s="29" t="s">
        <v>82</v>
      </c>
      <c r="E67" s="95">
        <v>40</v>
      </c>
      <c r="F67" s="96">
        <v>19</v>
      </c>
      <c r="G67" s="97">
        <v>0.88888888888888884</v>
      </c>
      <c r="H67" s="104">
        <f>'Daten 2025'!E68</f>
        <v>28</v>
      </c>
      <c r="I67" s="105">
        <f>'Daten 2025'!F68</f>
        <v>11</v>
      </c>
      <c r="J67" s="106">
        <f>'Daten 2025'!G68</f>
        <v>0.99305555555555547</v>
      </c>
      <c r="K67" s="8"/>
    </row>
    <row r="68" spans="2:11" s="10" customFormat="1" ht="24.75" x14ac:dyDescent="0.5">
      <c r="B68" s="29">
        <v>419</v>
      </c>
      <c r="C68" s="29"/>
      <c r="D68" s="29" t="s">
        <v>35</v>
      </c>
      <c r="E68" s="155">
        <v>919</v>
      </c>
      <c r="F68" s="156">
        <v>392</v>
      </c>
      <c r="G68" s="157">
        <v>16.793055555555558</v>
      </c>
      <c r="H68" s="104">
        <f>'Daten 2025'!E69</f>
        <v>989</v>
      </c>
      <c r="I68" s="105">
        <f>'Daten 2025'!F69</f>
        <v>448</v>
      </c>
      <c r="J68" s="106">
        <f>'Daten 2025'!G69</f>
        <v>19.370138888888889</v>
      </c>
      <c r="K68" s="8"/>
    </row>
    <row r="69" spans="2:11" s="10" customFormat="1" ht="24.75" x14ac:dyDescent="0.5">
      <c r="B69" s="29">
        <v>420</v>
      </c>
      <c r="C69" s="29"/>
      <c r="D69" s="29" t="s">
        <v>111</v>
      </c>
      <c r="E69" s="95"/>
      <c r="F69" s="96"/>
      <c r="G69" s="97">
        <v>0</v>
      </c>
      <c r="H69" s="104">
        <f>'Daten 2025'!E70</f>
        <v>23</v>
      </c>
      <c r="I69" s="105">
        <f>'Daten 2025'!F70</f>
        <v>11</v>
      </c>
      <c r="J69" s="106">
        <f>'Daten 2025'!G70</f>
        <v>0.88958333333333339</v>
      </c>
      <c r="K69" s="8"/>
    </row>
    <row r="70" spans="2:11" s="10" customFormat="1" ht="25.5" thickBot="1" x14ac:dyDescent="0.55000000000000004">
      <c r="B70" s="46"/>
      <c r="C70" s="46"/>
      <c r="D70" s="46"/>
      <c r="E70" s="133">
        <v>5703</v>
      </c>
      <c r="F70" s="134">
        <v>1827</v>
      </c>
      <c r="G70" s="135">
        <v>99.52847222222222</v>
      </c>
      <c r="H70" s="133">
        <f>SUM(H50:H68)</f>
        <v>5153</v>
      </c>
      <c r="I70" s="134">
        <f>SUM(I50:I68)</f>
        <v>1809</v>
      </c>
      <c r="J70" s="135">
        <f>SUM(J50:J69)</f>
        <v>94.179861111111109</v>
      </c>
      <c r="K70" s="8"/>
    </row>
    <row r="71" spans="2:11" s="10" customFormat="1" ht="25.5" thickBot="1" x14ac:dyDescent="0.55000000000000004">
      <c r="B71" s="117"/>
      <c r="C71" s="118"/>
      <c r="D71" s="118"/>
      <c r="H71" s="102"/>
      <c r="I71" s="102"/>
      <c r="J71" s="103"/>
      <c r="K71" s="8"/>
    </row>
    <row r="72" spans="2:11" s="10" customFormat="1" ht="24.75" x14ac:dyDescent="0.5">
      <c r="B72" s="142">
        <v>500</v>
      </c>
      <c r="C72" s="142"/>
      <c r="D72" s="142" t="s">
        <v>37</v>
      </c>
      <c r="E72" s="138" t="s">
        <v>83</v>
      </c>
      <c r="F72" s="138" t="s">
        <v>84</v>
      </c>
      <c r="G72" s="139" t="s">
        <v>85</v>
      </c>
      <c r="H72" s="138" t="s">
        <v>83</v>
      </c>
      <c r="I72" s="138" t="s">
        <v>84</v>
      </c>
      <c r="J72" s="139" t="s">
        <v>85</v>
      </c>
      <c r="K72" s="8"/>
    </row>
    <row r="73" spans="2:11" s="10" customFormat="1" ht="24.75" x14ac:dyDescent="0.5">
      <c r="B73" s="31">
        <v>501</v>
      </c>
      <c r="C73" s="31"/>
      <c r="D73" s="31" t="s">
        <v>38</v>
      </c>
      <c r="E73" s="104">
        <v>0</v>
      </c>
      <c r="F73" s="105">
        <v>0</v>
      </c>
      <c r="G73" s="106">
        <v>0</v>
      </c>
      <c r="H73" s="104">
        <f>'Daten 2025'!E74</f>
        <v>0</v>
      </c>
      <c r="I73" s="105">
        <f>'Daten 2025'!F74</f>
        <v>0</v>
      </c>
      <c r="J73" s="106">
        <f>'Daten 2025'!G74</f>
        <v>0</v>
      </c>
      <c r="K73" s="8"/>
    </row>
    <row r="74" spans="2:11" s="10" customFormat="1" ht="24.75" x14ac:dyDescent="0.5">
      <c r="B74" s="31">
        <v>502</v>
      </c>
      <c r="C74" s="31"/>
      <c r="D74" s="31" t="s">
        <v>39</v>
      </c>
      <c r="E74" s="95">
        <v>3</v>
      </c>
      <c r="F74" s="96">
        <v>2</v>
      </c>
      <c r="G74" s="97">
        <v>6.3194444444444442E-2</v>
      </c>
      <c r="H74" s="104">
        <f>'Daten 2025'!E75</f>
        <v>4</v>
      </c>
      <c r="I74" s="105">
        <f>'Daten 2025'!F75</f>
        <v>2</v>
      </c>
      <c r="J74" s="106">
        <f>'Daten 2025'!G75</f>
        <v>0.10277777777777779</v>
      </c>
      <c r="K74" s="8"/>
    </row>
    <row r="75" spans="2:11" s="10" customFormat="1" ht="24.75" x14ac:dyDescent="0.5">
      <c r="B75" s="31">
        <v>503</v>
      </c>
      <c r="C75" s="31"/>
      <c r="D75" s="31" t="s">
        <v>40</v>
      </c>
      <c r="E75" s="95">
        <v>12</v>
      </c>
      <c r="F75" s="96">
        <v>7</v>
      </c>
      <c r="G75" s="97">
        <v>0.47500000000000003</v>
      </c>
      <c r="H75" s="104">
        <f>'Daten 2025'!E76</f>
        <v>5</v>
      </c>
      <c r="I75" s="105">
        <f>'Daten 2025'!F76</f>
        <v>2</v>
      </c>
      <c r="J75" s="106">
        <f>'Daten 2025'!G76</f>
        <v>9.375E-2</v>
      </c>
      <c r="K75" s="8"/>
    </row>
    <row r="76" spans="2:11" s="10" customFormat="1" ht="24.75" x14ac:dyDescent="0.5">
      <c r="B76" s="31">
        <v>504</v>
      </c>
      <c r="C76" s="31"/>
      <c r="D76" s="31" t="s">
        <v>41</v>
      </c>
      <c r="E76" s="95">
        <v>0</v>
      </c>
      <c r="F76" s="96">
        <v>0</v>
      </c>
      <c r="G76" s="97">
        <v>0</v>
      </c>
      <c r="H76" s="104">
        <f>'Daten 2025'!E77</f>
        <v>0</v>
      </c>
      <c r="I76" s="105">
        <f>'Daten 2025'!F77</f>
        <v>0</v>
      </c>
      <c r="J76" s="106">
        <f>'Daten 2025'!G77</f>
        <v>0</v>
      </c>
      <c r="K76" s="8"/>
    </row>
    <row r="77" spans="2:11" s="10" customFormat="1" ht="24.75" x14ac:dyDescent="0.5">
      <c r="B77" s="31">
        <v>505</v>
      </c>
      <c r="C77" s="31"/>
      <c r="D77" s="31" t="s">
        <v>95</v>
      </c>
      <c r="E77" s="95">
        <v>125</v>
      </c>
      <c r="F77" s="96">
        <v>103</v>
      </c>
      <c r="G77" s="97">
        <v>3.2875000000000001</v>
      </c>
      <c r="H77" s="104">
        <f>'Daten 2025'!E78</f>
        <v>81</v>
      </c>
      <c r="I77" s="105">
        <f>'Daten 2025'!F78</f>
        <v>75</v>
      </c>
      <c r="J77" s="106">
        <f>'Daten 2025'!G78</f>
        <v>2.0770833333333334</v>
      </c>
      <c r="K77" s="8"/>
    </row>
    <row r="78" spans="2:11" s="10" customFormat="1" ht="24.75" x14ac:dyDescent="0.5">
      <c r="B78" s="31">
        <v>506</v>
      </c>
      <c r="C78" s="31"/>
      <c r="D78" s="31" t="s">
        <v>94</v>
      </c>
      <c r="E78" s="95">
        <v>19</v>
      </c>
      <c r="F78" s="96">
        <v>12</v>
      </c>
      <c r="G78" s="97">
        <v>0.33819444444444446</v>
      </c>
      <c r="H78" s="104">
        <f>'Daten 2025'!E79</f>
        <v>15</v>
      </c>
      <c r="I78" s="105">
        <f>'Daten 2025'!F79</f>
        <v>7</v>
      </c>
      <c r="J78" s="106">
        <f>'Daten 2025'!G79</f>
        <v>0.22361111111111109</v>
      </c>
      <c r="K78" s="8"/>
    </row>
    <row r="79" spans="2:11" s="10" customFormat="1" ht="24.75" x14ac:dyDescent="0.5">
      <c r="B79" s="31">
        <v>507</v>
      </c>
      <c r="C79" s="31"/>
      <c r="D79" s="31"/>
      <c r="E79" s="95">
        <v>5</v>
      </c>
      <c r="F79" s="96">
        <v>4</v>
      </c>
      <c r="G79" s="97">
        <v>6.3194444444444442E-2</v>
      </c>
      <c r="H79" s="104">
        <f>'Daten 2025'!E80</f>
        <v>7</v>
      </c>
      <c r="I79" s="105">
        <f>'Daten 2025'!F80</f>
        <v>6</v>
      </c>
      <c r="J79" s="106">
        <f>'Daten 2025'!G80</f>
        <v>0.22500000000000001</v>
      </c>
      <c r="K79" s="8"/>
    </row>
    <row r="80" spans="2:11" s="10" customFormat="1" ht="25.5" thickBot="1" x14ac:dyDescent="0.55000000000000004">
      <c r="B80" s="46"/>
      <c r="C80" s="46"/>
      <c r="D80" s="46"/>
      <c r="E80" s="133">
        <v>159</v>
      </c>
      <c r="F80" s="134">
        <v>124</v>
      </c>
      <c r="G80" s="135">
        <v>4.2270833333333329</v>
      </c>
      <c r="H80" s="133">
        <f t="shared" ref="H80:I80" si="13">SUM(H73:H78)</f>
        <v>105</v>
      </c>
      <c r="I80" s="134">
        <f t="shared" si="13"/>
        <v>86</v>
      </c>
      <c r="J80" s="135">
        <f>SUM(J73:J79)</f>
        <v>2.7222222222222223</v>
      </c>
      <c r="K80" s="8"/>
    </row>
    <row r="81" spans="1:11" s="10" customFormat="1" ht="25.5" thickBot="1" x14ac:dyDescent="0.55000000000000004">
      <c r="B81" s="117"/>
      <c r="C81" s="118"/>
      <c r="D81" s="118"/>
      <c r="H81" s="123"/>
      <c r="I81" s="123"/>
      <c r="J81" s="124"/>
      <c r="K81" s="8"/>
    </row>
    <row r="82" spans="1:11" s="10" customFormat="1" ht="24.75" x14ac:dyDescent="0.5">
      <c r="B82" s="142">
        <v>600</v>
      </c>
      <c r="C82" s="142"/>
      <c r="D82" s="142" t="s">
        <v>42</v>
      </c>
      <c r="E82" s="138" t="s">
        <v>83</v>
      </c>
      <c r="F82" s="138" t="s">
        <v>84</v>
      </c>
      <c r="G82" s="139" t="s">
        <v>85</v>
      </c>
      <c r="H82" s="138" t="s">
        <v>83</v>
      </c>
      <c r="I82" s="138" t="s">
        <v>84</v>
      </c>
      <c r="J82" s="139" t="s">
        <v>85</v>
      </c>
      <c r="K82" s="8"/>
    </row>
    <row r="83" spans="1:11" s="10" customFormat="1" ht="24.75" x14ac:dyDescent="0.5">
      <c r="B83" s="47">
        <v>601</v>
      </c>
      <c r="C83" s="47"/>
      <c r="D83" s="47" t="s">
        <v>44</v>
      </c>
      <c r="E83" s="104">
        <v>63</v>
      </c>
      <c r="F83" s="105">
        <v>12</v>
      </c>
      <c r="G83" s="106">
        <v>0.6333333333333333</v>
      </c>
      <c r="H83" s="104">
        <f>'Daten 2025'!E84</f>
        <v>31</v>
      </c>
      <c r="I83" s="105">
        <f>'Daten 2025'!F84</f>
        <v>7</v>
      </c>
      <c r="J83" s="106">
        <f>'Daten 2025'!G84</f>
        <v>0.29305555555555557</v>
      </c>
      <c r="K83" s="8"/>
    </row>
    <row r="84" spans="1:11" s="10" customFormat="1" ht="24.75" x14ac:dyDescent="0.5">
      <c r="B84" s="47">
        <v>602</v>
      </c>
      <c r="C84" s="47"/>
      <c r="D84" s="47" t="s">
        <v>45</v>
      </c>
      <c r="E84" s="95">
        <v>525</v>
      </c>
      <c r="F84" s="96">
        <v>112</v>
      </c>
      <c r="G84" s="97">
        <v>6.3159722222222223</v>
      </c>
      <c r="H84" s="104">
        <f>'Daten 2025'!E85</f>
        <v>373</v>
      </c>
      <c r="I84" s="105">
        <f>'Daten 2025'!F85</f>
        <v>89</v>
      </c>
      <c r="J84" s="106">
        <f>'Daten 2025'!G85</f>
        <v>4.5618055555555559</v>
      </c>
      <c r="K84" s="8"/>
    </row>
    <row r="85" spans="1:11" s="10" customFormat="1" ht="24.75" x14ac:dyDescent="0.5">
      <c r="B85" s="47">
        <v>603</v>
      </c>
      <c r="C85" s="47"/>
      <c r="D85" s="47" t="s">
        <v>46</v>
      </c>
      <c r="E85" s="95">
        <v>13</v>
      </c>
      <c r="F85" s="96">
        <v>2</v>
      </c>
      <c r="G85" s="97">
        <v>0.19583333333333333</v>
      </c>
      <c r="H85" s="104">
        <f>'Daten 2025'!E86</f>
        <v>0</v>
      </c>
      <c r="I85" s="105">
        <f>'Daten 2025'!F86</f>
        <v>0</v>
      </c>
      <c r="J85" s="106">
        <f>'Daten 2025'!G86</f>
        <v>0</v>
      </c>
      <c r="K85" s="8"/>
    </row>
    <row r="86" spans="1:11" s="10" customFormat="1" ht="24.75" x14ac:dyDescent="0.5">
      <c r="B86" s="47">
        <v>604</v>
      </c>
      <c r="C86" s="47"/>
      <c r="D86" s="47" t="s">
        <v>47</v>
      </c>
      <c r="E86" s="95">
        <v>3</v>
      </c>
      <c r="F86" s="96">
        <v>2</v>
      </c>
      <c r="G86" s="97">
        <v>2.7083333333333334E-2</v>
      </c>
      <c r="H86" s="104">
        <f>'Daten 2025'!E87</f>
        <v>0</v>
      </c>
      <c r="I86" s="105">
        <f>'Daten 2025'!F87</f>
        <v>0</v>
      </c>
      <c r="J86" s="106">
        <f>'Daten 2025'!G87</f>
        <v>0</v>
      </c>
      <c r="K86" s="8"/>
    </row>
    <row r="87" spans="1:11" s="10" customFormat="1" ht="25.5" thickBot="1" x14ac:dyDescent="0.55000000000000004">
      <c r="B87" s="47">
        <v>605</v>
      </c>
      <c r="C87" s="47"/>
      <c r="D87" s="47" t="s">
        <v>48</v>
      </c>
      <c r="E87" s="98">
        <v>40</v>
      </c>
      <c r="F87" s="99">
        <v>12</v>
      </c>
      <c r="G87" s="100">
        <v>0.63263888888888886</v>
      </c>
      <c r="H87" s="104">
        <f>'Daten 2025'!E88</f>
        <v>14</v>
      </c>
      <c r="I87" s="105">
        <f>'Daten 2025'!F88</f>
        <v>4</v>
      </c>
      <c r="J87" s="106">
        <f>'Daten 2025'!G88</f>
        <v>0.22500000000000001</v>
      </c>
      <c r="K87" s="8"/>
    </row>
    <row r="88" spans="1:11" s="10" customFormat="1" ht="25.5" thickBot="1" x14ac:dyDescent="0.55000000000000004">
      <c r="B88" s="46"/>
      <c r="C88" s="46"/>
      <c r="D88" s="46"/>
      <c r="E88" s="133">
        <v>644</v>
      </c>
      <c r="F88" s="134">
        <v>140</v>
      </c>
      <c r="G88" s="135">
        <v>7.8048611111111121</v>
      </c>
      <c r="H88" s="133">
        <f t="shared" ref="H88:J88" si="14">SUM(H83:H87)</f>
        <v>418</v>
      </c>
      <c r="I88" s="134">
        <f t="shared" si="14"/>
        <v>100</v>
      </c>
      <c r="J88" s="135">
        <f t="shared" si="14"/>
        <v>5.0798611111111107</v>
      </c>
      <c r="K88" s="8"/>
    </row>
    <row r="89" spans="1:11" s="10" customFormat="1" ht="25.5" thickBot="1" x14ac:dyDescent="0.55000000000000004">
      <c r="H89" s="102"/>
      <c r="I89" s="102"/>
      <c r="J89" s="103"/>
      <c r="K89" s="8"/>
    </row>
    <row r="90" spans="1:11" s="10" customFormat="1" ht="24.75" x14ac:dyDescent="0.5">
      <c r="B90" s="142">
        <v>700</v>
      </c>
      <c r="C90" s="142"/>
      <c r="D90" s="142" t="s">
        <v>49</v>
      </c>
      <c r="E90" s="138" t="s">
        <v>83</v>
      </c>
      <c r="F90" s="138" t="s">
        <v>84</v>
      </c>
      <c r="G90" s="139" t="s">
        <v>85</v>
      </c>
      <c r="H90" s="138" t="s">
        <v>83</v>
      </c>
      <c r="I90" s="138" t="s">
        <v>84</v>
      </c>
      <c r="J90" s="139" t="s">
        <v>85</v>
      </c>
      <c r="K90" s="8"/>
    </row>
    <row r="91" spans="1:11" s="10" customFormat="1" ht="24.75" x14ac:dyDescent="0.5">
      <c r="A91" s="91"/>
      <c r="B91" s="35">
        <v>701</v>
      </c>
      <c r="C91" s="35"/>
      <c r="D91" s="35" t="s">
        <v>51</v>
      </c>
      <c r="E91" s="104">
        <v>988</v>
      </c>
      <c r="F91" s="105">
        <v>203</v>
      </c>
      <c r="G91" s="106">
        <v>21.945138888888888</v>
      </c>
      <c r="H91" s="104">
        <f>'Daten 2025'!E92</f>
        <v>1188</v>
      </c>
      <c r="I91" s="105">
        <f>'Daten 2025'!F92</f>
        <v>192</v>
      </c>
      <c r="J91" s="106">
        <f>'Daten 2025'!G92</f>
        <v>24.405555555555555</v>
      </c>
      <c r="K91" s="8"/>
    </row>
    <row r="92" spans="1:11" s="10" customFormat="1" ht="24.75" x14ac:dyDescent="0.5">
      <c r="B92" s="35">
        <v>195</v>
      </c>
      <c r="C92" s="35"/>
      <c r="D92" s="35" t="s">
        <v>52</v>
      </c>
      <c r="E92" s="95">
        <v>1255</v>
      </c>
      <c r="F92" s="96">
        <v>311</v>
      </c>
      <c r="G92" s="97">
        <v>20.683333333333334</v>
      </c>
      <c r="H92" s="104">
        <f>'Daten 2025'!E93</f>
        <v>892</v>
      </c>
      <c r="I92" s="105">
        <f>'Daten 2025'!F93</f>
        <v>245</v>
      </c>
      <c r="J92" s="106">
        <f>'Daten 2025'!G93</f>
        <v>12.897916666666667</v>
      </c>
      <c r="K92" s="8"/>
    </row>
    <row r="93" spans="1:11" s="10" customFormat="1" ht="24.75" x14ac:dyDescent="0.5">
      <c r="B93" s="35">
        <v>703</v>
      </c>
      <c r="C93" s="35"/>
      <c r="D93" s="35" t="s">
        <v>58</v>
      </c>
      <c r="E93" s="95">
        <v>232</v>
      </c>
      <c r="F93" s="96">
        <v>72</v>
      </c>
      <c r="G93" s="97">
        <v>4.0034722222222223</v>
      </c>
      <c r="H93" s="104">
        <f>'Daten 2025'!E94</f>
        <v>250</v>
      </c>
      <c r="I93" s="105">
        <f>'Daten 2025'!F94</f>
        <v>74</v>
      </c>
      <c r="J93" s="106">
        <f>'Daten 2025'!G94</f>
        <v>4.1736111111111116</v>
      </c>
      <c r="K93" s="8"/>
    </row>
    <row r="94" spans="1:11" s="10" customFormat="1" ht="24.75" x14ac:dyDescent="0.5">
      <c r="B94" s="35">
        <v>704</v>
      </c>
      <c r="C94" s="35"/>
      <c r="D94" s="35" t="s">
        <v>50</v>
      </c>
      <c r="E94" s="95">
        <v>121</v>
      </c>
      <c r="F94" s="96">
        <v>18</v>
      </c>
      <c r="G94" s="97">
        <v>1.9111111111111112</v>
      </c>
      <c r="H94" s="104">
        <f>'Daten 2025'!E95</f>
        <v>152</v>
      </c>
      <c r="I94" s="105">
        <f>'Daten 2025'!F95</f>
        <v>27</v>
      </c>
      <c r="J94" s="106">
        <f>'Daten 2025'!G95</f>
        <v>2.4368055555555554</v>
      </c>
      <c r="K94" s="8"/>
    </row>
    <row r="95" spans="1:11" s="10" customFormat="1" ht="24.75" x14ac:dyDescent="0.5">
      <c r="B95" s="35">
        <v>705</v>
      </c>
      <c r="C95" s="35"/>
      <c r="D95" s="35" t="s">
        <v>53</v>
      </c>
      <c r="E95" s="95">
        <v>455</v>
      </c>
      <c r="F95" s="96">
        <v>75</v>
      </c>
      <c r="G95" s="97">
        <v>8.593055555555555</v>
      </c>
      <c r="H95" s="104">
        <f>'Daten 2025'!E96</f>
        <v>537</v>
      </c>
      <c r="I95" s="105">
        <f>'Daten 2025'!F96</f>
        <v>89</v>
      </c>
      <c r="J95" s="106">
        <f>'Daten 2025'!G96</f>
        <v>9.8402777777777768</v>
      </c>
      <c r="K95" s="8"/>
    </row>
    <row r="96" spans="1:11" s="10" customFormat="1" ht="24.75" x14ac:dyDescent="0.5">
      <c r="B96" s="35">
        <v>706</v>
      </c>
      <c r="C96" s="35"/>
      <c r="D96" s="35" t="s">
        <v>54</v>
      </c>
      <c r="E96" s="95">
        <v>3</v>
      </c>
      <c r="F96" s="96">
        <v>1</v>
      </c>
      <c r="G96" s="97">
        <v>7.2916666666666671E-2</v>
      </c>
      <c r="H96" s="104">
        <f>'Daten 2025'!E97</f>
        <v>0</v>
      </c>
      <c r="I96" s="105">
        <f>'Daten 2025'!F97</f>
        <v>0</v>
      </c>
      <c r="J96" s="106">
        <f>'Daten 2025'!G97</f>
        <v>0</v>
      </c>
      <c r="K96" s="8"/>
    </row>
    <row r="97" spans="2:11" s="10" customFormat="1" ht="24.75" x14ac:dyDescent="0.5">
      <c r="B97" s="35">
        <v>707</v>
      </c>
      <c r="C97" s="35"/>
      <c r="D97" s="35" t="s">
        <v>55</v>
      </c>
      <c r="E97" s="95">
        <v>0</v>
      </c>
      <c r="F97" s="96">
        <v>0</v>
      </c>
      <c r="G97" s="97">
        <v>0</v>
      </c>
      <c r="H97" s="104">
        <f>'Daten 2025'!E98</f>
        <v>38</v>
      </c>
      <c r="I97" s="105">
        <f>'Daten 2025'!F98</f>
        <v>18</v>
      </c>
      <c r="J97" s="106">
        <f>'Daten 2025'!G98</f>
        <v>0.8930555555555556</v>
      </c>
      <c r="K97" s="8"/>
    </row>
    <row r="98" spans="2:11" s="10" customFormat="1" ht="24.75" x14ac:dyDescent="0.5">
      <c r="B98" s="35">
        <v>708</v>
      </c>
      <c r="C98" s="35"/>
      <c r="D98" s="35" t="s">
        <v>56</v>
      </c>
      <c r="E98" s="95">
        <v>32</v>
      </c>
      <c r="F98" s="96">
        <v>8</v>
      </c>
      <c r="G98" s="97">
        <v>0.67222222222222217</v>
      </c>
      <c r="H98" s="104">
        <f>'Daten 2025'!E99</f>
        <v>33</v>
      </c>
      <c r="I98" s="105">
        <f>'Daten 2025'!F99</f>
        <v>14</v>
      </c>
      <c r="J98" s="106">
        <f>'Daten 2025'!G99</f>
        <v>0.82986111111111116</v>
      </c>
      <c r="K98" s="8"/>
    </row>
    <row r="99" spans="2:11" s="10" customFormat="1" ht="24.75" x14ac:dyDescent="0.5">
      <c r="B99" s="35">
        <v>709</v>
      </c>
      <c r="C99" s="35"/>
      <c r="D99" s="35" t="s">
        <v>57</v>
      </c>
      <c r="E99" s="95">
        <v>0</v>
      </c>
      <c r="F99" s="96">
        <v>0</v>
      </c>
      <c r="G99" s="97">
        <v>0</v>
      </c>
      <c r="H99" s="104">
        <f>'Daten 2025'!E100</f>
        <v>0</v>
      </c>
      <c r="I99" s="105">
        <f>'Daten 2025'!F100</f>
        <v>0</v>
      </c>
      <c r="J99" s="106">
        <f>'Daten 2025'!G100</f>
        <v>0</v>
      </c>
      <c r="K99" s="8"/>
    </row>
    <row r="100" spans="2:11" s="10" customFormat="1" ht="24.75" x14ac:dyDescent="0.5">
      <c r="B100" s="35">
        <v>710</v>
      </c>
      <c r="C100" s="35"/>
      <c r="D100" s="35" t="s">
        <v>59</v>
      </c>
      <c r="E100" s="95">
        <v>154</v>
      </c>
      <c r="F100" s="96">
        <v>26</v>
      </c>
      <c r="G100" s="97">
        <v>3.056944444444444</v>
      </c>
      <c r="H100" s="104">
        <f>'Daten 2025'!E101</f>
        <v>52</v>
      </c>
      <c r="I100" s="105">
        <f>'Daten 2025'!F101</f>
        <v>11</v>
      </c>
      <c r="J100" s="106">
        <f>'Daten 2025'!G101</f>
        <v>1.1215277777777779</v>
      </c>
      <c r="K100" s="8"/>
    </row>
    <row r="101" spans="2:11" s="10" customFormat="1" ht="24.75" x14ac:dyDescent="0.5">
      <c r="B101" s="35">
        <v>711</v>
      </c>
      <c r="C101" s="35"/>
      <c r="D101" s="35" t="s">
        <v>60</v>
      </c>
      <c r="E101" s="95">
        <v>396</v>
      </c>
      <c r="F101" s="96">
        <v>83</v>
      </c>
      <c r="G101" s="97">
        <v>6.9451388888888888</v>
      </c>
      <c r="H101" s="104">
        <f>'Daten 2025'!E102</f>
        <v>401</v>
      </c>
      <c r="I101" s="105">
        <f>'Daten 2025'!F102</f>
        <v>102</v>
      </c>
      <c r="J101" s="106">
        <f>'Daten 2025'!G102</f>
        <v>7.4048611111111109</v>
      </c>
      <c r="K101" s="8"/>
    </row>
    <row r="102" spans="2:11" s="10" customFormat="1" ht="24.75" x14ac:dyDescent="0.5">
      <c r="B102" s="35">
        <v>712</v>
      </c>
      <c r="C102" s="35"/>
      <c r="D102" s="35" t="s">
        <v>61</v>
      </c>
      <c r="E102" s="95">
        <v>183</v>
      </c>
      <c r="F102" s="96">
        <v>28</v>
      </c>
      <c r="G102" s="97">
        <v>2.7895833333333333</v>
      </c>
      <c r="H102" s="104">
        <f>'Daten 2025'!E103</f>
        <v>196</v>
      </c>
      <c r="I102" s="105">
        <f>'Daten 2025'!F103</f>
        <v>41</v>
      </c>
      <c r="J102" s="106">
        <f>'Daten 2025'!G103</f>
        <v>3.6041666666666665</v>
      </c>
      <c r="K102" s="8"/>
    </row>
    <row r="103" spans="2:11" s="10" customFormat="1" ht="24.75" x14ac:dyDescent="0.5">
      <c r="B103" s="35">
        <v>713</v>
      </c>
      <c r="C103" s="35"/>
      <c r="D103" s="35" t="s">
        <v>66</v>
      </c>
      <c r="E103" s="95">
        <v>57</v>
      </c>
      <c r="F103" s="96">
        <v>9</v>
      </c>
      <c r="G103" s="97">
        <v>0.84027777777777779</v>
      </c>
      <c r="H103" s="104">
        <f>'Daten 2025'!E104</f>
        <v>72</v>
      </c>
      <c r="I103" s="105">
        <f>'Daten 2025'!F104</f>
        <v>10</v>
      </c>
      <c r="J103" s="106">
        <f>'Daten 2025'!G104</f>
        <v>1.1430555555555555</v>
      </c>
      <c r="K103" s="8"/>
    </row>
    <row r="104" spans="2:11" s="10" customFormat="1" ht="24.75" x14ac:dyDescent="0.5">
      <c r="B104" s="35">
        <v>714</v>
      </c>
      <c r="C104" s="35"/>
      <c r="D104" s="35" t="s">
        <v>67</v>
      </c>
      <c r="E104" s="95">
        <v>204</v>
      </c>
      <c r="F104" s="96">
        <v>26</v>
      </c>
      <c r="G104" s="97">
        <v>2.931944444444444</v>
      </c>
      <c r="H104" s="104">
        <f>'Daten 2025'!E105</f>
        <v>176</v>
      </c>
      <c r="I104" s="105">
        <f>'Daten 2025'!F105</f>
        <v>32</v>
      </c>
      <c r="J104" s="106">
        <f>'Daten 2025'!G105</f>
        <v>2.7722222222222221</v>
      </c>
      <c r="K104" s="8"/>
    </row>
    <row r="105" spans="2:11" s="10" customFormat="1" ht="24.75" x14ac:dyDescent="0.5">
      <c r="B105" s="35">
        <v>715</v>
      </c>
      <c r="C105" s="35"/>
      <c r="D105" s="35" t="s">
        <v>62</v>
      </c>
      <c r="E105" s="95">
        <v>133</v>
      </c>
      <c r="F105" s="96">
        <v>32</v>
      </c>
      <c r="G105" s="97">
        <v>1.9652777777777777</v>
      </c>
      <c r="H105" s="104">
        <f>'Daten 2025'!E106</f>
        <v>130</v>
      </c>
      <c r="I105" s="105">
        <f>'Daten 2025'!F106</f>
        <v>38</v>
      </c>
      <c r="J105" s="106">
        <f>'Daten 2025'!G106</f>
        <v>2.713194444444444</v>
      </c>
      <c r="K105" s="8"/>
    </row>
    <row r="106" spans="2:11" s="10" customFormat="1" ht="24.75" x14ac:dyDescent="0.5">
      <c r="B106" s="35">
        <v>716</v>
      </c>
      <c r="C106" s="35"/>
      <c r="D106" s="35" t="s">
        <v>63</v>
      </c>
      <c r="E106" s="95">
        <v>255</v>
      </c>
      <c r="F106" s="96">
        <v>55</v>
      </c>
      <c r="G106" s="97">
        <v>4.2472222222222227</v>
      </c>
      <c r="H106" s="104">
        <f>'Daten 2025'!E107</f>
        <v>209</v>
      </c>
      <c r="I106" s="105">
        <f>'Daten 2025'!F107</f>
        <v>49</v>
      </c>
      <c r="J106" s="106">
        <f>'Daten 2025'!G107</f>
        <v>3.2180555555555554</v>
      </c>
      <c r="K106" s="8"/>
    </row>
    <row r="107" spans="2:11" s="10" customFormat="1" ht="24.75" x14ac:dyDescent="0.5">
      <c r="B107" s="35">
        <v>717</v>
      </c>
      <c r="C107" s="35"/>
      <c r="D107" s="35" t="s">
        <v>64</v>
      </c>
      <c r="E107" s="95">
        <v>50</v>
      </c>
      <c r="F107" s="96">
        <v>8</v>
      </c>
      <c r="G107" s="97">
        <v>1.1854166666666666</v>
      </c>
      <c r="H107" s="104">
        <f>'Daten 2025'!E108</f>
        <v>127</v>
      </c>
      <c r="I107" s="105">
        <f>'Daten 2025'!F108</f>
        <v>23</v>
      </c>
      <c r="J107" s="106">
        <f>'Daten 2025'!G108</f>
        <v>2.4263888888888889</v>
      </c>
      <c r="K107" s="8"/>
    </row>
    <row r="108" spans="2:11" s="10" customFormat="1" ht="24.75" x14ac:dyDescent="0.5">
      <c r="B108" s="35">
        <v>718</v>
      </c>
      <c r="C108" s="35"/>
      <c r="D108" s="35" t="s">
        <v>65</v>
      </c>
      <c r="E108" s="95">
        <v>177</v>
      </c>
      <c r="F108" s="96">
        <v>37</v>
      </c>
      <c r="G108" s="97">
        <v>2.8916666666666671</v>
      </c>
      <c r="H108" s="104">
        <f>'Daten 2025'!E109</f>
        <v>245</v>
      </c>
      <c r="I108" s="105">
        <f>'Daten 2025'!F109</f>
        <v>48</v>
      </c>
      <c r="J108" s="106">
        <f>'Daten 2025'!G109</f>
        <v>3.6916666666666664</v>
      </c>
      <c r="K108" s="8"/>
    </row>
    <row r="109" spans="2:11" s="10" customFormat="1" ht="24.75" x14ac:dyDescent="0.5">
      <c r="B109" s="35">
        <v>719</v>
      </c>
      <c r="C109" s="35"/>
      <c r="D109" s="35" t="s">
        <v>87</v>
      </c>
      <c r="E109" s="174">
        <v>23</v>
      </c>
      <c r="F109" s="167">
        <v>15</v>
      </c>
      <c r="G109" s="168">
        <v>0.79027777777777775</v>
      </c>
      <c r="H109" s="104">
        <f>'Daten 2025'!E110</f>
        <v>4</v>
      </c>
      <c r="I109" s="105">
        <f>'Daten 2025'!F110</f>
        <v>4</v>
      </c>
      <c r="J109" s="106">
        <f>'Daten 2025'!G110</f>
        <v>0.17916666666666667</v>
      </c>
      <c r="K109" s="8"/>
    </row>
    <row r="110" spans="2:11" s="10" customFormat="1" ht="24.75" x14ac:dyDescent="0.5">
      <c r="B110" s="35">
        <v>720</v>
      </c>
      <c r="C110" s="35"/>
      <c r="D110" s="35" t="s">
        <v>96</v>
      </c>
      <c r="E110" s="95">
        <v>28</v>
      </c>
      <c r="F110" s="96">
        <v>1</v>
      </c>
      <c r="G110" s="97">
        <v>0.23402777777777781</v>
      </c>
      <c r="H110" s="104">
        <f>'Daten 2025'!E111</f>
        <v>30</v>
      </c>
      <c r="I110" s="105">
        <f>'Daten 2025'!F111</f>
        <v>2</v>
      </c>
      <c r="J110" s="106">
        <f>'Daten 2025'!G111</f>
        <v>0.3</v>
      </c>
      <c r="K110" s="8"/>
    </row>
    <row r="111" spans="2:11" s="10" customFormat="1" ht="25.5" thickBot="1" x14ac:dyDescent="0.55000000000000004">
      <c r="B111" s="35">
        <v>721</v>
      </c>
      <c r="C111" s="35"/>
      <c r="D111" s="86" t="s">
        <v>97</v>
      </c>
      <c r="E111" s="163">
        <v>9</v>
      </c>
      <c r="F111" s="108">
        <v>2</v>
      </c>
      <c r="G111" s="109">
        <v>0.38263888888888892</v>
      </c>
      <c r="H111" s="104">
        <f>'Daten 2025'!E112</f>
        <v>1</v>
      </c>
      <c r="I111" s="105">
        <f>'Daten 2025'!F112</f>
        <v>1</v>
      </c>
      <c r="J111" s="106">
        <f>'Daten 2025'!G112</f>
        <v>1.4583333333333332E-2</v>
      </c>
      <c r="K111" s="8"/>
    </row>
    <row r="112" spans="2:11" s="10" customFormat="1" ht="25.5" thickBot="1" x14ac:dyDescent="0.55000000000000004">
      <c r="B112" s="46"/>
      <c r="C112" s="46"/>
      <c r="D112" s="46"/>
      <c r="E112" s="131">
        <v>4718</v>
      </c>
      <c r="F112" s="132">
        <v>1007</v>
      </c>
      <c r="G112" s="141">
        <v>86.141666666666652</v>
      </c>
      <c r="H112" s="131">
        <f t="shared" ref="H112:I112" si="15">SUM(H91:H109)</f>
        <v>4702</v>
      </c>
      <c r="I112" s="132">
        <f t="shared" si="15"/>
        <v>1017</v>
      </c>
      <c r="J112" s="141">
        <f>SUM(J91:J111)</f>
        <v>84.065972222222229</v>
      </c>
      <c r="K112" s="8"/>
    </row>
    <row r="113" spans="2:14" s="10" customFormat="1" ht="25.5" thickBot="1" x14ac:dyDescent="0.55000000000000004">
      <c r="H113" s="123"/>
      <c r="I113" s="123"/>
      <c r="J113" s="124"/>
      <c r="K113" s="8"/>
    </row>
    <row r="114" spans="2:14" s="10" customFormat="1" ht="24.75" x14ac:dyDescent="0.5">
      <c r="B114" s="142">
        <v>800</v>
      </c>
      <c r="C114" s="142"/>
      <c r="D114" s="142" t="s">
        <v>68</v>
      </c>
      <c r="E114" s="138" t="s">
        <v>83</v>
      </c>
      <c r="F114" s="138" t="s">
        <v>84</v>
      </c>
      <c r="G114" s="139" t="s">
        <v>85</v>
      </c>
      <c r="H114" s="138" t="s">
        <v>83</v>
      </c>
      <c r="I114" s="138" t="s">
        <v>84</v>
      </c>
      <c r="J114" s="139" t="s">
        <v>85</v>
      </c>
      <c r="K114" s="8"/>
    </row>
    <row r="115" spans="2:14" s="10" customFormat="1" ht="24.75" x14ac:dyDescent="0.5">
      <c r="B115" s="37">
        <v>801</v>
      </c>
      <c r="C115" s="37"/>
      <c r="D115" s="37" t="s">
        <v>98</v>
      </c>
      <c r="E115" s="104">
        <v>132</v>
      </c>
      <c r="F115" s="105">
        <v>80</v>
      </c>
      <c r="G115" s="106">
        <v>1.3208333333333333</v>
      </c>
      <c r="H115" s="104">
        <f>'Daten 2025'!E116</f>
        <v>136</v>
      </c>
      <c r="I115" s="105">
        <f>'Daten 2025'!F116</f>
        <v>85</v>
      </c>
      <c r="J115" s="106">
        <f>'Daten 2025'!G116</f>
        <v>1.26875</v>
      </c>
      <c r="K115" s="8"/>
    </row>
    <row r="116" spans="2:14" s="10" customFormat="1" ht="24.75" x14ac:dyDescent="0.5">
      <c r="B116" s="37">
        <v>802</v>
      </c>
      <c r="C116" s="37"/>
      <c r="D116" s="37" t="s">
        <v>99</v>
      </c>
      <c r="E116" s="95">
        <v>141</v>
      </c>
      <c r="F116" s="96">
        <v>60</v>
      </c>
      <c r="G116" s="97">
        <v>2.182638888888889</v>
      </c>
      <c r="H116" s="104">
        <f>'Daten 2025'!E117</f>
        <v>127</v>
      </c>
      <c r="I116" s="105">
        <f>'Daten 2025'!F117</f>
        <v>55</v>
      </c>
      <c r="J116" s="106">
        <f>'Daten 2025'!G117</f>
        <v>2.1430555555555553</v>
      </c>
      <c r="K116" s="8"/>
    </row>
    <row r="117" spans="2:14" s="10" customFormat="1" ht="24.75" x14ac:dyDescent="0.5">
      <c r="B117" s="37">
        <v>803</v>
      </c>
      <c r="C117" s="37"/>
      <c r="D117" s="37" t="s">
        <v>100</v>
      </c>
      <c r="E117" s="95">
        <v>25</v>
      </c>
      <c r="F117" s="96">
        <v>17</v>
      </c>
      <c r="G117" s="97">
        <v>0.21180555555555555</v>
      </c>
      <c r="H117" s="104">
        <f>'Daten 2025'!E118</f>
        <v>11</v>
      </c>
      <c r="I117" s="105">
        <f>'Daten 2025'!F118</f>
        <v>10</v>
      </c>
      <c r="J117" s="106">
        <f>'Daten 2025'!G118</f>
        <v>0.11388888888888889</v>
      </c>
      <c r="K117" s="8"/>
      <c r="N117" s="91"/>
    </row>
    <row r="118" spans="2:14" s="10" customFormat="1" ht="24.75" x14ac:dyDescent="0.5">
      <c r="B118" s="37">
        <v>804</v>
      </c>
      <c r="C118" s="37"/>
      <c r="D118" s="37" t="s">
        <v>101</v>
      </c>
      <c r="E118" s="95">
        <v>0</v>
      </c>
      <c r="F118" s="96">
        <v>0</v>
      </c>
      <c r="G118" s="97">
        <v>0</v>
      </c>
      <c r="H118" s="104">
        <f>'Daten 2025'!E119</f>
        <v>0</v>
      </c>
      <c r="I118" s="105">
        <f>'Daten 2025'!F119</f>
        <v>0</v>
      </c>
      <c r="J118" s="106">
        <f>'Daten 2025'!G119</f>
        <v>0</v>
      </c>
      <c r="K118" s="8"/>
    </row>
    <row r="119" spans="2:14" s="10" customFormat="1" ht="24.75" x14ac:dyDescent="0.5">
      <c r="B119" s="37">
        <v>805</v>
      </c>
      <c r="C119" s="37"/>
      <c r="D119" s="37" t="s">
        <v>102</v>
      </c>
      <c r="E119" s="95">
        <v>211</v>
      </c>
      <c r="F119" s="96">
        <v>190</v>
      </c>
      <c r="G119" s="97">
        <v>5.625694444444445</v>
      </c>
      <c r="H119" s="104">
        <f>'Daten 2025'!E120</f>
        <v>142</v>
      </c>
      <c r="I119" s="105">
        <f>'Daten 2025'!F120</f>
        <v>117</v>
      </c>
      <c r="J119" s="106">
        <f>'Daten 2025'!G120</f>
        <v>4.072222222222222</v>
      </c>
      <c r="K119" s="8"/>
    </row>
    <row r="120" spans="2:14" s="10" customFormat="1" ht="24.75" x14ac:dyDescent="0.5">
      <c r="B120" s="37">
        <v>806</v>
      </c>
      <c r="C120" s="37"/>
      <c r="D120" s="37" t="s">
        <v>103</v>
      </c>
      <c r="E120" s="95">
        <v>8</v>
      </c>
      <c r="F120" s="96">
        <v>4</v>
      </c>
      <c r="G120" s="97">
        <v>0.17013888888888887</v>
      </c>
      <c r="H120" s="104">
        <f>'Daten 2025'!E121</f>
        <v>5</v>
      </c>
      <c r="I120" s="105">
        <f>'Daten 2025'!F121</f>
        <v>2</v>
      </c>
      <c r="J120" s="106">
        <f>'Daten 2025'!G121</f>
        <v>0.15208333333333332</v>
      </c>
      <c r="K120" s="8"/>
    </row>
    <row r="121" spans="2:14" s="10" customFormat="1" ht="25.5" thickBot="1" x14ac:dyDescent="0.55000000000000004">
      <c r="B121" s="37">
        <v>807</v>
      </c>
      <c r="C121" s="37"/>
      <c r="D121" s="89" t="s">
        <v>104</v>
      </c>
      <c r="E121" s="98">
        <v>28</v>
      </c>
      <c r="F121" s="99">
        <v>16</v>
      </c>
      <c r="G121" s="100">
        <v>0.38263888888888892</v>
      </c>
      <c r="H121" s="104">
        <f>'Daten 2025'!E122</f>
        <v>38</v>
      </c>
      <c r="I121" s="105">
        <f>'Daten 2025'!F122</f>
        <v>30</v>
      </c>
      <c r="J121" s="106">
        <f>'Daten 2025'!G122</f>
        <v>0.42083333333333334</v>
      </c>
      <c r="K121" s="8"/>
    </row>
    <row r="122" spans="2:14" s="10" customFormat="1" ht="25.5" thickBot="1" x14ac:dyDescent="0.55000000000000004">
      <c r="B122" s="46"/>
      <c r="C122" s="46"/>
      <c r="D122" s="46"/>
      <c r="E122" s="133">
        <v>545</v>
      </c>
      <c r="F122" s="134">
        <v>367</v>
      </c>
      <c r="G122" s="135">
        <v>9.8937500000000025</v>
      </c>
      <c r="H122" s="133">
        <f t="shared" ref="H122:J122" si="16">SUM(H115:H121)</f>
        <v>459</v>
      </c>
      <c r="I122" s="134">
        <f t="shared" si="16"/>
        <v>299</v>
      </c>
      <c r="J122" s="135">
        <f t="shared" si="16"/>
        <v>8.1708333333333325</v>
      </c>
      <c r="K122" s="8"/>
    </row>
    <row r="123" spans="2:14" s="10" customFormat="1" ht="25.5" thickBot="1" x14ac:dyDescent="0.55000000000000004">
      <c r="E123" s="102"/>
      <c r="F123" s="102"/>
      <c r="G123" s="103"/>
      <c r="H123" s="102"/>
      <c r="I123" s="102"/>
      <c r="J123" s="103"/>
      <c r="K123" s="8"/>
    </row>
    <row r="124" spans="2:14" s="10" customFormat="1" ht="24.75" x14ac:dyDescent="0.5">
      <c r="B124" s="142">
        <v>900</v>
      </c>
      <c r="C124" s="142"/>
      <c r="D124" s="142" t="s">
        <v>69</v>
      </c>
      <c r="E124" s="138" t="s">
        <v>83</v>
      </c>
      <c r="F124" s="138" t="s">
        <v>84</v>
      </c>
      <c r="G124" s="139" t="s">
        <v>85</v>
      </c>
      <c r="H124" s="138" t="s">
        <v>83</v>
      </c>
      <c r="I124" s="138" t="s">
        <v>84</v>
      </c>
      <c r="J124" s="139" t="s">
        <v>85</v>
      </c>
      <c r="K124" s="8"/>
    </row>
    <row r="125" spans="2:14" s="10" customFormat="1" ht="24.75" x14ac:dyDescent="0.5">
      <c r="B125" s="39">
        <v>901</v>
      </c>
      <c r="C125" s="151"/>
      <c r="D125" s="151" t="s">
        <v>70</v>
      </c>
      <c r="E125" s="104">
        <v>15</v>
      </c>
      <c r="F125" s="105">
        <v>9</v>
      </c>
      <c r="G125" s="106">
        <v>0.16944444444444443</v>
      </c>
      <c r="H125" s="104">
        <f>'Daten 2025'!E126</f>
        <v>15</v>
      </c>
      <c r="I125" s="105">
        <f>'Daten 2025'!F126</f>
        <v>8</v>
      </c>
      <c r="J125" s="106">
        <f>'Daten 2025'!G126</f>
        <v>0.22361111111111109</v>
      </c>
      <c r="K125" s="8"/>
    </row>
    <row r="126" spans="2:14" s="10" customFormat="1" ht="24.75" x14ac:dyDescent="0.5">
      <c r="B126" s="39">
        <v>902</v>
      </c>
      <c r="C126" s="151"/>
      <c r="D126" s="151" t="s">
        <v>71</v>
      </c>
      <c r="E126" s="95">
        <v>43</v>
      </c>
      <c r="F126" s="96">
        <v>13</v>
      </c>
      <c r="G126" s="97">
        <v>0.40833333333333338</v>
      </c>
      <c r="H126" s="104">
        <f>'Daten 2025'!E127</f>
        <v>36</v>
      </c>
      <c r="I126" s="105">
        <f>'Daten 2025'!F127</f>
        <v>13</v>
      </c>
      <c r="J126" s="106">
        <f>'Daten 2025'!G127</f>
        <v>0.49236111111111108</v>
      </c>
      <c r="K126" s="8"/>
    </row>
    <row r="127" spans="2:14" s="10" customFormat="1" ht="24.75" x14ac:dyDescent="0.5">
      <c r="B127" s="39">
        <v>903</v>
      </c>
      <c r="C127" s="151"/>
      <c r="D127" s="151" t="s">
        <v>72</v>
      </c>
      <c r="E127" s="95">
        <v>15</v>
      </c>
      <c r="F127" s="96">
        <v>9</v>
      </c>
      <c r="G127" s="97">
        <v>0.26874999999999999</v>
      </c>
      <c r="H127" s="104">
        <f>'Daten 2025'!E128</f>
        <v>2</v>
      </c>
      <c r="I127" s="105">
        <f>'Daten 2025'!F128</f>
        <v>2</v>
      </c>
      <c r="J127" s="106">
        <f>'Daten 2025'!G128</f>
        <v>9.0277777777777776E-2</v>
      </c>
      <c r="K127" s="8"/>
    </row>
    <row r="128" spans="2:14" s="10" customFormat="1" ht="25.5" thickBot="1" x14ac:dyDescent="0.55000000000000004">
      <c r="B128" s="39">
        <v>904</v>
      </c>
      <c r="C128" s="151"/>
      <c r="D128" s="151" t="s">
        <v>73</v>
      </c>
      <c r="E128" s="155">
        <v>66</v>
      </c>
      <c r="F128" s="156">
        <v>28</v>
      </c>
      <c r="G128" s="157">
        <v>0.72152777777777777</v>
      </c>
      <c r="H128" s="104">
        <f>'Daten 2025'!E129</f>
        <v>17</v>
      </c>
      <c r="I128" s="105">
        <f>'Daten 2025'!F129</f>
        <v>10</v>
      </c>
      <c r="J128" s="106">
        <f>'Daten 2025'!G129</f>
        <v>0.16805555555555554</v>
      </c>
      <c r="K128" s="8"/>
    </row>
    <row r="129" spans="2:15" s="10" customFormat="1" ht="25.5" thickBot="1" x14ac:dyDescent="0.55000000000000004">
      <c r="B129" s="46"/>
      <c r="C129" s="46"/>
      <c r="D129" s="46"/>
      <c r="E129" s="159">
        <v>139</v>
      </c>
      <c r="F129" s="159">
        <v>59</v>
      </c>
      <c r="G129" s="160">
        <v>1.5680555555555555</v>
      </c>
      <c r="H129" s="159">
        <f t="shared" ref="H129:J129" si="17">SUM(H125:H128)</f>
        <v>70</v>
      </c>
      <c r="I129" s="181">
        <f t="shared" si="17"/>
        <v>33</v>
      </c>
      <c r="J129" s="160">
        <f t="shared" si="17"/>
        <v>0.97430555555555554</v>
      </c>
      <c r="K129" s="8"/>
      <c r="O129" s="158"/>
    </row>
    <row r="130" spans="2:15" s="10" customFormat="1" ht="25.5" thickTop="1" x14ac:dyDescent="0.5">
      <c r="K130" s="8"/>
    </row>
    <row r="131" spans="2:15" s="10" customFormat="1" ht="24.75" x14ac:dyDescent="0.5">
      <c r="K131" s="8"/>
    </row>
    <row r="132" spans="2:15" s="10" customFormat="1" ht="24.75" x14ac:dyDescent="0.5">
      <c r="K132" s="8"/>
    </row>
    <row r="133" spans="2:15" s="10" customFormat="1" ht="24.75" x14ac:dyDescent="0.5">
      <c r="K133" s="8"/>
    </row>
    <row r="134" spans="2:15" s="10" customFormat="1" ht="24.75" x14ac:dyDescent="0.5">
      <c r="K134" s="8"/>
    </row>
    <row r="135" spans="2:15" s="10" customFormat="1" ht="24.75" x14ac:dyDescent="0.5">
      <c r="B135" s="15"/>
      <c r="C135" s="15"/>
      <c r="D135" s="15"/>
      <c r="K135" s="8"/>
    </row>
    <row r="136" spans="2:15" s="10" customFormat="1" ht="24.75" x14ac:dyDescent="0.5">
      <c r="B136" s="15"/>
      <c r="C136" s="15"/>
      <c r="D136" s="15"/>
      <c r="K136" s="8"/>
    </row>
    <row r="137" spans="2:15" s="10" customFormat="1" ht="24.75" x14ac:dyDescent="0.5">
      <c r="B137" s="15"/>
      <c r="C137" s="15"/>
      <c r="D137" s="15"/>
      <c r="E137" s="15"/>
      <c r="F137" s="15"/>
      <c r="G137" s="15"/>
      <c r="K137" s="8"/>
    </row>
    <row r="138" spans="2:15" s="10" customFormat="1" ht="24.75" x14ac:dyDescent="0.5">
      <c r="B138" s="15"/>
      <c r="C138" s="15"/>
      <c r="D138" s="15"/>
      <c r="E138" s="15"/>
      <c r="F138" s="15"/>
      <c r="G138" s="15"/>
      <c r="K138" s="8"/>
    </row>
    <row r="139" spans="2:15" s="10" customFormat="1" ht="24.75" x14ac:dyDescent="0.5">
      <c r="B139" s="15"/>
      <c r="C139" s="15"/>
      <c r="D139" s="15"/>
      <c r="E139" s="15"/>
      <c r="F139" s="15"/>
      <c r="G139" s="15"/>
      <c r="K139" s="8"/>
    </row>
    <row r="140" spans="2:15" s="10" customFormat="1" ht="24.75" x14ac:dyDescent="0.5">
      <c r="B140" s="15"/>
      <c r="C140" s="15"/>
      <c r="D140" s="15"/>
      <c r="E140" s="15"/>
      <c r="F140" s="15"/>
      <c r="G140" s="15"/>
      <c r="K140" s="8"/>
    </row>
    <row r="141" spans="2:15" s="10" customFormat="1" ht="24.75" x14ac:dyDescent="0.5">
      <c r="B141" s="15"/>
      <c r="C141" s="15"/>
      <c r="D141" s="15"/>
      <c r="E141" s="15"/>
      <c r="F141" s="15"/>
      <c r="G141" s="16"/>
      <c r="K141" s="8"/>
    </row>
    <row r="142" spans="2:15" s="10" customFormat="1" ht="24.75" x14ac:dyDescent="0.5">
      <c r="B142" s="15"/>
      <c r="C142" s="15"/>
      <c r="D142" s="15"/>
      <c r="E142" s="15"/>
      <c r="F142" s="15"/>
      <c r="G142" s="16"/>
      <c r="K142" s="8"/>
    </row>
    <row r="143" spans="2:15" s="10" customFormat="1" ht="24.75" x14ac:dyDescent="0.5">
      <c r="B143" s="15"/>
      <c r="C143" s="15"/>
      <c r="D143" s="15"/>
      <c r="E143" s="15"/>
      <c r="F143" s="15"/>
      <c r="G143" s="16"/>
      <c r="K143" s="8"/>
    </row>
    <row r="144" spans="2:15" s="10" customFormat="1" ht="24.75" x14ac:dyDescent="0.5">
      <c r="B144" s="15"/>
      <c r="C144" s="15"/>
      <c r="D144" s="15"/>
      <c r="E144" s="15"/>
      <c r="F144" s="15"/>
      <c r="G144" s="16"/>
      <c r="K144" s="8"/>
    </row>
    <row r="145" spans="2:11" s="10" customFormat="1" ht="24.75" x14ac:dyDescent="0.5">
      <c r="B145" s="15"/>
      <c r="C145" s="15"/>
      <c r="D145" s="15"/>
      <c r="E145" s="15"/>
      <c r="F145" s="15"/>
      <c r="G145" s="16"/>
      <c r="K145" s="8"/>
    </row>
    <row r="146" spans="2:11" s="10" customFormat="1" ht="24.75" x14ac:dyDescent="0.5">
      <c r="B146" s="15"/>
      <c r="C146" s="15"/>
      <c r="D146" s="15"/>
      <c r="E146" s="15"/>
      <c r="F146" s="15"/>
      <c r="G146" s="16"/>
      <c r="K146" s="8"/>
    </row>
    <row r="147" spans="2:11" s="10" customFormat="1" ht="24.75" x14ac:dyDescent="0.5">
      <c r="B147" s="15"/>
      <c r="C147" s="15"/>
      <c r="D147" s="15"/>
      <c r="E147" s="15"/>
      <c r="F147" s="15"/>
      <c r="G147" s="16"/>
      <c r="K147" s="8"/>
    </row>
    <row r="148" spans="2:11" s="10" customFormat="1" ht="24.75" x14ac:dyDescent="0.5">
      <c r="B148" s="15"/>
      <c r="C148" s="15"/>
      <c r="D148" s="15"/>
      <c r="E148" s="15"/>
      <c r="F148" s="15"/>
      <c r="G148" s="16"/>
      <c r="K148" s="8"/>
    </row>
    <row r="149" spans="2:11" s="10" customFormat="1" ht="24.75" x14ac:dyDescent="0.5">
      <c r="B149" s="15"/>
      <c r="C149" s="15"/>
      <c r="D149" s="15"/>
      <c r="E149" s="15"/>
      <c r="F149" s="15"/>
      <c r="G149" s="16"/>
      <c r="K149" s="8"/>
    </row>
    <row r="150" spans="2:11" s="10" customFormat="1" ht="24.75" x14ac:dyDescent="0.5">
      <c r="B150" s="15"/>
      <c r="C150" s="15"/>
      <c r="D150" s="15"/>
      <c r="E150" s="15"/>
      <c r="F150" s="15"/>
      <c r="G150" s="16"/>
      <c r="K150" s="8"/>
    </row>
    <row r="151" spans="2:11" s="10" customFormat="1" ht="24.75" x14ac:dyDescent="0.5">
      <c r="B151" s="15"/>
      <c r="C151" s="15"/>
      <c r="D151" s="15"/>
      <c r="E151" s="15"/>
      <c r="F151" s="15"/>
      <c r="G151" s="16"/>
      <c r="K151" s="8"/>
    </row>
    <row r="152" spans="2:11" s="10" customFormat="1" ht="24.75" x14ac:dyDescent="0.5">
      <c r="B152" s="15"/>
      <c r="C152" s="15"/>
      <c r="D152" s="15"/>
      <c r="E152" s="15"/>
      <c r="F152" s="15"/>
      <c r="G152" s="16"/>
      <c r="K152" s="8"/>
    </row>
    <row r="153" spans="2:11" s="10" customFormat="1" ht="24.75" x14ac:dyDescent="0.5">
      <c r="B153" s="15"/>
      <c r="C153" s="15"/>
      <c r="D153" s="15"/>
      <c r="E153" s="15"/>
      <c r="F153" s="15"/>
      <c r="G153" s="16"/>
      <c r="K153" s="8"/>
    </row>
    <row r="154" spans="2:11" s="10" customFormat="1" ht="24.75" x14ac:dyDescent="0.5">
      <c r="B154" s="15"/>
      <c r="C154" s="15"/>
      <c r="D154" s="15"/>
      <c r="E154" s="15"/>
      <c r="F154" s="15"/>
      <c r="G154" s="16"/>
      <c r="K154" s="8"/>
    </row>
    <row r="155" spans="2:11" s="10" customFormat="1" ht="24.75" x14ac:dyDescent="0.5">
      <c r="B155" s="15"/>
      <c r="C155" s="15"/>
      <c r="D155" s="15"/>
      <c r="E155" s="15"/>
      <c r="F155" s="15"/>
      <c r="G155" s="16"/>
      <c r="K155" s="8"/>
    </row>
    <row r="156" spans="2:11" s="10" customFormat="1" ht="24.75" x14ac:dyDescent="0.5">
      <c r="B156" s="15"/>
      <c r="C156" s="15"/>
      <c r="D156" s="15"/>
      <c r="E156" s="15"/>
      <c r="F156" s="15"/>
      <c r="G156" s="16"/>
      <c r="K156" s="8"/>
    </row>
    <row r="157" spans="2:11" s="10" customFormat="1" ht="24.75" x14ac:dyDescent="0.5">
      <c r="B157" s="15"/>
      <c r="C157" s="15"/>
      <c r="D157" s="15"/>
      <c r="E157" s="15"/>
      <c r="F157" s="15"/>
      <c r="G157" s="16"/>
      <c r="K157" s="8"/>
    </row>
    <row r="158" spans="2:11" s="10" customFormat="1" ht="24.75" x14ac:dyDescent="0.5">
      <c r="B158" s="15"/>
      <c r="C158" s="15"/>
      <c r="D158" s="15"/>
      <c r="E158" s="15"/>
      <c r="F158" s="15"/>
      <c r="G158" s="16"/>
      <c r="K158" s="8"/>
    </row>
    <row r="159" spans="2:11" s="10" customFormat="1" ht="24.75" x14ac:dyDescent="0.5">
      <c r="B159" s="15"/>
      <c r="C159" s="15"/>
      <c r="D159" s="15"/>
      <c r="E159" s="15"/>
      <c r="F159" s="15"/>
      <c r="G159" s="16"/>
      <c r="K159" s="8"/>
    </row>
    <row r="160" spans="2:11" s="10" customFormat="1" ht="24.75" x14ac:dyDescent="0.5">
      <c r="B160" s="15"/>
      <c r="C160" s="15"/>
      <c r="D160" s="15"/>
      <c r="E160" s="15"/>
      <c r="F160" s="15"/>
      <c r="G160" s="16"/>
      <c r="K160" s="8"/>
    </row>
    <row r="161" spans="2:11" s="10" customFormat="1" ht="24.75" x14ac:dyDescent="0.5">
      <c r="B161" s="15"/>
      <c r="C161" s="15"/>
      <c r="D161" s="15"/>
      <c r="E161" s="15"/>
      <c r="F161" s="15"/>
      <c r="G161" s="16"/>
      <c r="K161" s="8"/>
    </row>
    <row r="162" spans="2:11" s="10" customFormat="1" ht="24.75" x14ac:dyDescent="0.5">
      <c r="B162" s="15"/>
      <c r="C162" s="15"/>
      <c r="D162" s="15"/>
      <c r="E162" s="15"/>
      <c r="F162" s="15"/>
      <c r="G162" s="16"/>
      <c r="K162" s="8"/>
    </row>
    <row r="163" spans="2:11" s="10" customFormat="1" ht="24.75" x14ac:dyDescent="0.5">
      <c r="B163" s="15"/>
      <c r="C163" s="15"/>
      <c r="D163" s="15"/>
      <c r="E163" s="15"/>
      <c r="F163" s="15"/>
      <c r="G163" s="16"/>
      <c r="K163" s="8"/>
    </row>
    <row r="164" spans="2:11" s="10" customFormat="1" ht="24.75" x14ac:dyDescent="0.5">
      <c r="B164" s="15"/>
      <c r="C164" s="15"/>
      <c r="D164" s="15"/>
      <c r="E164" s="15"/>
      <c r="F164" s="15"/>
      <c r="G164" s="16"/>
      <c r="K164" s="8"/>
    </row>
    <row r="165" spans="2:11" s="10" customFormat="1" ht="24.75" x14ac:dyDescent="0.5">
      <c r="B165" s="15"/>
      <c r="C165" s="15"/>
      <c r="D165" s="15"/>
      <c r="E165" s="15"/>
      <c r="F165" s="15"/>
      <c r="G165" s="16"/>
      <c r="K165" s="8"/>
    </row>
    <row r="166" spans="2:11" s="10" customFormat="1" ht="24.75" x14ac:dyDescent="0.5">
      <c r="B166" s="15"/>
      <c r="C166" s="15"/>
      <c r="D166" s="15"/>
      <c r="E166" s="15"/>
      <c r="F166" s="15"/>
      <c r="G166" s="16"/>
      <c r="K166" s="8"/>
    </row>
    <row r="167" spans="2:11" s="10" customFormat="1" ht="24.75" x14ac:dyDescent="0.5">
      <c r="B167" s="15"/>
      <c r="C167" s="15"/>
      <c r="D167" s="15"/>
      <c r="E167" s="15"/>
      <c r="F167" s="15"/>
      <c r="G167" s="16"/>
      <c r="K167" s="8"/>
    </row>
    <row r="168" spans="2:11" s="10" customFormat="1" ht="24.75" x14ac:dyDescent="0.5">
      <c r="B168" s="15"/>
      <c r="C168" s="15"/>
      <c r="D168" s="15"/>
      <c r="E168" s="15"/>
      <c r="F168" s="15"/>
      <c r="G168" s="16"/>
      <c r="K168" s="8"/>
    </row>
    <row r="169" spans="2:11" s="10" customFormat="1" ht="24.75" x14ac:dyDescent="0.5">
      <c r="B169" s="15"/>
      <c r="C169" s="15"/>
      <c r="D169" s="15"/>
      <c r="E169" s="15"/>
      <c r="F169" s="15"/>
      <c r="G169" s="16"/>
      <c r="K169" s="8"/>
    </row>
    <row r="170" spans="2:11" s="10" customFormat="1" ht="24.75" x14ac:dyDescent="0.5">
      <c r="B170" s="15"/>
      <c r="C170" s="15"/>
      <c r="D170" s="15"/>
      <c r="E170" s="15"/>
      <c r="F170" s="15"/>
      <c r="G170" s="16"/>
      <c r="K170" s="8"/>
    </row>
    <row r="171" spans="2:11" s="10" customFormat="1" ht="24.75" x14ac:dyDescent="0.5">
      <c r="B171" s="15"/>
      <c r="C171" s="15"/>
      <c r="D171" s="15"/>
      <c r="E171" s="15"/>
      <c r="F171" s="15"/>
      <c r="G171" s="16"/>
      <c r="K171" s="8"/>
    </row>
    <row r="172" spans="2:11" s="10" customFormat="1" ht="24.75" x14ac:dyDescent="0.5">
      <c r="B172" s="15"/>
      <c r="C172" s="15"/>
      <c r="D172" s="15"/>
      <c r="E172" s="15"/>
      <c r="F172" s="15"/>
      <c r="G172" s="16"/>
      <c r="K172" s="8"/>
    </row>
    <row r="173" spans="2:11" s="10" customFormat="1" ht="24.75" x14ac:dyDescent="0.5">
      <c r="B173" s="15"/>
      <c r="C173" s="15"/>
      <c r="D173" s="15"/>
      <c r="E173" s="15"/>
      <c r="F173" s="15"/>
      <c r="G173" s="16"/>
      <c r="K173" s="8"/>
    </row>
    <row r="174" spans="2:11" s="10" customFormat="1" ht="24.75" x14ac:dyDescent="0.5">
      <c r="B174" s="15"/>
      <c r="C174" s="15"/>
      <c r="D174" s="15"/>
      <c r="E174" s="15"/>
      <c r="F174" s="15"/>
      <c r="G174" s="16"/>
      <c r="K174" s="8"/>
    </row>
    <row r="175" spans="2:11" s="10" customFormat="1" ht="24.75" x14ac:dyDescent="0.5">
      <c r="B175" s="15"/>
      <c r="C175" s="15"/>
      <c r="D175" s="15"/>
      <c r="E175" s="15"/>
      <c r="F175" s="15"/>
      <c r="G175" s="16"/>
      <c r="K175" s="8"/>
    </row>
    <row r="176" spans="2:11" s="10" customFormat="1" ht="24.75" x14ac:dyDescent="0.5">
      <c r="B176" s="15"/>
      <c r="C176" s="15"/>
      <c r="D176" s="15"/>
      <c r="E176" s="15"/>
      <c r="F176" s="15"/>
      <c r="G176" s="16"/>
      <c r="K176" s="8"/>
    </row>
    <row r="177" spans="2:11" s="10" customFormat="1" ht="24.75" x14ac:dyDescent="0.5">
      <c r="B177" s="15"/>
      <c r="C177" s="15"/>
      <c r="D177" s="15"/>
      <c r="E177" s="15"/>
      <c r="F177" s="15"/>
      <c r="G177" s="16"/>
      <c r="K177" s="8"/>
    </row>
    <row r="178" spans="2:11" s="10" customFormat="1" ht="24.75" x14ac:dyDescent="0.5">
      <c r="B178" s="15"/>
      <c r="C178" s="15"/>
      <c r="D178" s="15"/>
      <c r="E178" s="15"/>
      <c r="F178" s="15"/>
      <c r="G178" s="16"/>
      <c r="K178" s="8"/>
    </row>
    <row r="179" spans="2:11" s="10" customFormat="1" ht="24.75" x14ac:dyDescent="0.5">
      <c r="B179" s="15"/>
      <c r="C179" s="15"/>
      <c r="D179" s="15"/>
      <c r="E179" s="15"/>
      <c r="F179" s="15"/>
      <c r="G179" s="16"/>
      <c r="K179" s="8"/>
    </row>
    <row r="180" spans="2:11" s="10" customFormat="1" ht="24.75" x14ac:dyDescent="0.5">
      <c r="B180" s="15"/>
      <c r="C180" s="15"/>
      <c r="D180" s="15"/>
      <c r="E180" s="15"/>
      <c r="F180" s="15"/>
      <c r="G180" s="16"/>
      <c r="K180" s="8"/>
    </row>
    <row r="181" spans="2:11" s="10" customFormat="1" ht="24.75" x14ac:dyDescent="0.5">
      <c r="B181" s="15"/>
      <c r="C181" s="15"/>
      <c r="D181" s="15"/>
      <c r="E181" s="15"/>
      <c r="F181" s="15"/>
      <c r="G181" s="16"/>
      <c r="K181" s="8"/>
    </row>
    <row r="182" spans="2:11" s="10" customFormat="1" ht="24.75" x14ac:dyDescent="0.5">
      <c r="B182" s="15"/>
      <c r="C182" s="15"/>
      <c r="D182" s="15"/>
      <c r="E182" s="15"/>
      <c r="F182" s="15"/>
      <c r="G182" s="16"/>
      <c r="K182" s="8"/>
    </row>
    <row r="183" spans="2:11" s="10" customFormat="1" ht="24.75" x14ac:dyDescent="0.5">
      <c r="B183" s="15"/>
      <c r="C183" s="15"/>
      <c r="D183" s="15"/>
      <c r="E183" s="15"/>
      <c r="F183" s="15"/>
      <c r="G183" s="16"/>
      <c r="K183" s="8"/>
    </row>
    <row r="184" spans="2:11" s="10" customFormat="1" ht="24.75" x14ac:dyDescent="0.5">
      <c r="B184" s="15"/>
      <c r="C184" s="15"/>
      <c r="D184" s="15"/>
      <c r="E184" s="15"/>
      <c r="F184" s="15"/>
      <c r="G184" s="16"/>
      <c r="K184" s="8"/>
    </row>
    <row r="185" spans="2:11" s="10" customFormat="1" ht="24.75" x14ac:dyDescent="0.5">
      <c r="B185" s="15"/>
      <c r="C185" s="15"/>
      <c r="D185" s="15"/>
      <c r="E185" s="15"/>
      <c r="F185" s="15"/>
      <c r="G185" s="16"/>
      <c r="K185" s="8"/>
    </row>
    <row r="186" spans="2:11" s="10" customFormat="1" ht="24.75" x14ac:dyDescent="0.5">
      <c r="B186" s="15"/>
      <c r="C186" s="15"/>
      <c r="D186" s="15"/>
      <c r="E186" s="15"/>
      <c r="F186" s="15"/>
      <c r="G186" s="16"/>
      <c r="K186" s="8"/>
    </row>
    <row r="187" spans="2:11" s="10" customFormat="1" ht="24.75" x14ac:dyDescent="0.5">
      <c r="B187" s="15"/>
      <c r="C187" s="15"/>
      <c r="D187" s="15"/>
      <c r="E187" s="15"/>
      <c r="F187" s="15"/>
      <c r="G187" s="16"/>
      <c r="K187" s="8"/>
    </row>
    <row r="188" spans="2:11" s="10" customFormat="1" ht="24.75" x14ac:dyDescent="0.5">
      <c r="B188" s="15"/>
      <c r="C188" s="15"/>
      <c r="D188" s="15"/>
      <c r="E188" s="15"/>
      <c r="F188" s="15"/>
      <c r="G188" s="16"/>
      <c r="K188" s="8"/>
    </row>
    <row r="189" spans="2:11" s="10" customFormat="1" ht="24.75" x14ac:dyDescent="0.5">
      <c r="B189" s="15"/>
      <c r="C189" s="15"/>
      <c r="D189" s="15"/>
      <c r="E189" s="15"/>
      <c r="F189" s="15"/>
      <c r="G189" s="16"/>
      <c r="K189" s="8"/>
    </row>
    <row r="190" spans="2:11" s="10" customFormat="1" ht="24.75" x14ac:dyDescent="0.5">
      <c r="B190" s="15"/>
      <c r="C190" s="15"/>
      <c r="D190" s="15"/>
      <c r="E190" s="15"/>
      <c r="F190" s="15"/>
      <c r="G190" s="16"/>
      <c r="K190" s="8"/>
    </row>
    <row r="191" spans="2:11" s="10" customFormat="1" ht="24.75" x14ac:dyDescent="0.5">
      <c r="B191" s="15"/>
      <c r="C191" s="15"/>
      <c r="D191" s="15"/>
      <c r="E191" s="15"/>
      <c r="F191" s="15"/>
      <c r="G191" s="16"/>
      <c r="K191" s="8"/>
    </row>
    <row r="192" spans="2:11" s="10" customFormat="1" ht="24.75" x14ac:dyDescent="0.5">
      <c r="B192" s="15"/>
      <c r="C192" s="15"/>
      <c r="D192" s="15"/>
      <c r="E192" s="15"/>
      <c r="F192" s="15"/>
      <c r="G192" s="16"/>
      <c r="K192" s="8"/>
    </row>
    <row r="193" spans="2:11" s="10" customFormat="1" ht="24.75" x14ac:dyDescent="0.5">
      <c r="B193" s="15"/>
      <c r="C193" s="15"/>
      <c r="D193" s="15"/>
      <c r="E193" s="15"/>
      <c r="F193" s="15"/>
      <c r="G193" s="16"/>
      <c r="K193" s="8"/>
    </row>
    <row r="194" spans="2:11" s="10" customFormat="1" ht="24.75" x14ac:dyDescent="0.5">
      <c r="B194" s="15"/>
      <c r="C194" s="15"/>
      <c r="D194" s="15"/>
      <c r="E194" s="15"/>
      <c r="F194" s="15"/>
      <c r="G194" s="16"/>
      <c r="K194" s="8"/>
    </row>
    <row r="195" spans="2:11" s="10" customFormat="1" ht="24.75" x14ac:dyDescent="0.5">
      <c r="B195" s="15"/>
      <c r="C195" s="15"/>
      <c r="D195" s="15"/>
      <c r="E195" s="15"/>
      <c r="F195" s="15"/>
      <c r="G195" s="16"/>
      <c r="K195" s="8"/>
    </row>
    <row r="196" spans="2:11" s="10" customFormat="1" ht="24.75" x14ac:dyDescent="0.5">
      <c r="B196" s="15"/>
      <c r="C196" s="15"/>
      <c r="D196" s="15"/>
      <c r="E196" s="15"/>
      <c r="F196" s="15"/>
      <c r="G196" s="16"/>
      <c r="K196" s="8"/>
    </row>
    <row r="197" spans="2:11" s="10" customFormat="1" ht="24.75" x14ac:dyDescent="0.5">
      <c r="B197" s="15"/>
      <c r="C197" s="15"/>
      <c r="D197" s="15"/>
      <c r="E197" s="15"/>
      <c r="F197" s="15"/>
      <c r="G197" s="16"/>
      <c r="K197" s="8"/>
    </row>
    <row r="198" spans="2:11" s="10" customFormat="1" ht="24.75" x14ac:dyDescent="0.5">
      <c r="B198" s="15"/>
      <c r="C198" s="15"/>
      <c r="D198" s="15"/>
      <c r="E198" s="15"/>
      <c r="F198" s="15"/>
      <c r="G198" s="16"/>
      <c r="K198" s="8"/>
    </row>
    <row r="199" spans="2:11" s="10" customFormat="1" ht="24.75" x14ac:dyDescent="0.5">
      <c r="B199" s="15"/>
      <c r="C199" s="15"/>
      <c r="D199" s="15"/>
      <c r="E199" s="15"/>
      <c r="F199" s="15"/>
      <c r="G199" s="16"/>
      <c r="K199" s="8"/>
    </row>
    <row r="200" spans="2:11" s="10" customFormat="1" ht="24.75" x14ac:dyDescent="0.5">
      <c r="B200" s="15"/>
      <c r="C200" s="15"/>
      <c r="D200" s="15"/>
      <c r="E200" s="15"/>
      <c r="F200" s="15"/>
      <c r="G200" s="16"/>
      <c r="K200" s="8"/>
    </row>
    <row r="201" spans="2:11" s="10" customFormat="1" ht="24.75" x14ac:dyDescent="0.5">
      <c r="B201" s="15"/>
      <c r="C201" s="15"/>
      <c r="D201" s="15"/>
      <c r="E201" s="15"/>
      <c r="F201" s="15"/>
      <c r="G201" s="16"/>
      <c r="K201" s="8"/>
    </row>
    <row r="202" spans="2:11" s="10" customFormat="1" ht="24.75" x14ac:dyDescent="0.5">
      <c r="B202" s="15"/>
      <c r="C202" s="15"/>
      <c r="D202" s="15"/>
      <c r="E202" s="15"/>
      <c r="F202" s="15"/>
      <c r="G202" s="16"/>
      <c r="K202" s="8"/>
    </row>
    <row r="203" spans="2:11" s="10" customFormat="1" ht="24.75" x14ac:dyDescent="0.5">
      <c r="B203" s="15"/>
      <c r="C203" s="15"/>
      <c r="D203" s="15"/>
      <c r="E203" s="15"/>
      <c r="F203" s="15"/>
      <c r="G203" s="16"/>
      <c r="K203" s="8"/>
    </row>
    <row r="204" spans="2:11" s="10" customFormat="1" ht="24.75" x14ac:dyDescent="0.5">
      <c r="B204" s="15"/>
      <c r="C204" s="15"/>
      <c r="D204" s="15"/>
      <c r="E204" s="15"/>
      <c r="F204" s="15"/>
      <c r="G204" s="16"/>
      <c r="K204" s="8"/>
    </row>
    <row r="205" spans="2:11" s="10" customFormat="1" ht="24.75" x14ac:dyDescent="0.5">
      <c r="B205" s="15"/>
      <c r="C205" s="15"/>
      <c r="D205" s="15"/>
      <c r="E205" s="15"/>
      <c r="F205" s="15"/>
      <c r="G205" s="16"/>
      <c r="K205" s="8"/>
    </row>
    <row r="206" spans="2:11" s="10" customFormat="1" ht="24.75" x14ac:dyDescent="0.5">
      <c r="B206" s="15"/>
      <c r="C206" s="15"/>
      <c r="D206" s="15"/>
      <c r="E206" s="15"/>
      <c r="F206" s="15"/>
      <c r="G206" s="16"/>
      <c r="K206" s="8"/>
    </row>
    <row r="207" spans="2:11" s="10" customFormat="1" ht="24.75" x14ac:dyDescent="0.5">
      <c r="B207" s="15"/>
      <c r="C207" s="15"/>
      <c r="D207" s="15"/>
      <c r="E207" s="15"/>
      <c r="F207" s="15"/>
      <c r="G207" s="16"/>
      <c r="K207" s="8"/>
    </row>
    <row r="208" spans="2:11" s="10" customFormat="1" ht="24.75" x14ac:dyDescent="0.5">
      <c r="B208" s="15"/>
      <c r="C208" s="15"/>
      <c r="D208" s="15"/>
      <c r="E208" s="15"/>
      <c r="F208" s="15"/>
      <c r="G208" s="16"/>
      <c r="K208" s="8"/>
    </row>
    <row r="209" spans="2:11" s="10" customFormat="1" ht="24.75" x14ac:dyDescent="0.5">
      <c r="B209" s="15"/>
      <c r="C209" s="15"/>
      <c r="D209" s="15"/>
      <c r="E209" s="15"/>
      <c r="F209" s="15"/>
      <c r="G209" s="16"/>
      <c r="K209" s="8"/>
    </row>
    <row r="210" spans="2:11" s="10" customFormat="1" ht="24.75" x14ac:dyDescent="0.5">
      <c r="B210" s="15"/>
      <c r="C210" s="15"/>
      <c r="D210" s="15"/>
      <c r="E210" s="15"/>
      <c r="F210" s="15"/>
      <c r="G210" s="16"/>
      <c r="K210" s="8"/>
    </row>
    <row r="211" spans="2:11" s="10" customFormat="1" ht="24.75" x14ac:dyDescent="0.5">
      <c r="B211" s="15"/>
      <c r="C211" s="15"/>
      <c r="D211" s="15"/>
      <c r="E211" s="15"/>
      <c r="F211" s="15"/>
      <c r="G211" s="16"/>
      <c r="K211" s="8"/>
    </row>
    <row r="212" spans="2:11" s="10" customFormat="1" ht="24.75" x14ac:dyDescent="0.5">
      <c r="B212" s="15"/>
      <c r="C212" s="15"/>
      <c r="D212" s="15"/>
      <c r="E212" s="15"/>
      <c r="F212" s="15"/>
      <c r="G212" s="16"/>
      <c r="K212" s="8"/>
    </row>
    <row r="213" spans="2:11" s="10" customFormat="1" ht="24.75" x14ac:dyDescent="0.5">
      <c r="B213" s="15"/>
      <c r="C213" s="15"/>
      <c r="D213" s="15"/>
      <c r="E213" s="15"/>
      <c r="F213" s="15"/>
      <c r="G213" s="16"/>
      <c r="K213" s="8"/>
    </row>
    <row r="214" spans="2:11" s="10" customFormat="1" ht="24.75" x14ac:dyDescent="0.5">
      <c r="B214" s="15"/>
      <c r="C214" s="15"/>
      <c r="D214" s="15"/>
      <c r="E214" s="15"/>
      <c r="F214" s="15"/>
      <c r="G214" s="16"/>
      <c r="K214" s="8"/>
    </row>
    <row r="215" spans="2:11" s="10" customFormat="1" ht="24.75" x14ac:dyDescent="0.5">
      <c r="B215" s="15"/>
      <c r="C215" s="15"/>
      <c r="D215" s="15"/>
      <c r="E215" s="15"/>
      <c r="F215" s="15"/>
      <c r="G215" s="16"/>
      <c r="K215" s="8"/>
    </row>
    <row r="216" spans="2:11" s="10" customFormat="1" ht="24.75" x14ac:dyDescent="0.5">
      <c r="B216" s="15"/>
      <c r="C216" s="15"/>
      <c r="D216" s="15"/>
      <c r="E216" s="15"/>
      <c r="F216" s="15"/>
      <c r="G216" s="16"/>
      <c r="K216" s="8"/>
    </row>
    <row r="217" spans="2:11" s="10" customFormat="1" ht="24.75" x14ac:dyDescent="0.5">
      <c r="B217" s="15"/>
      <c r="C217" s="15"/>
      <c r="D217" s="15"/>
      <c r="E217" s="15"/>
      <c r="F217" s="15"/>
      <c r="G217" s="16"/>
      <c r="K217" s="8"/>
    </row>
    <row r="218" spans="2:11" s="10" customFormat="1" ht="24.75" x14ac:dyDescent="0.5">
      <c r="B218" s="15"/>
      <c r="C218" s="15"/>
      <c r="D218" s="15"/>
      <c r="E218" s="15"/>
      <c r="F218" s="15"/>
      <c r="G218" s="16"/>
      <c r="K218" s="8"/>
    </row>
    <row r="219" spans="2:11" s="10" customFormat="1" ht="24.75" x14ac:dyDescent="0.5">
      <c r="B219" s="15"/>
      <c r="C219" s="15"/>
      <c r="D219" s="15"/>
      <c r="E219" s="15"/>
      <c r="F219" s="15"/>
      <c r="G219" s="16"/>
      <c r="K219" s="8"/>
    </row>
    <row r="220" spans="2:11" s="10" customFormat="1" ht="24.75" x14ac:dyDescent="0.5">
      <c r="B220" s="15"/>
      <c r="C220" s="15"/>
      <c r="D220" s="15"/>
      <c r="E220" s="15"/>
      <c r="F220" s="15"/>
      <c r="G220" s="16"/>
      <c r="K220" s="8"/>
    </row>
    <row r="221" spans="2:11" s="10" customFormat="1" ht="24.75" x14ac:dyDescent="0.5">
      <c r="B221" s="15"/>
      <c r="C221" s="15"/>
      <c r="D221" s="15"/>
      <c r="E221" s="15"/>
      <c r="F221" s="15"/>
      <c r="G221" s="16"/>
      <c r="K221" s="8"/>
    </row>
    <row r="222" spans="2:11" s="10" customFormat="1" ht="24.75" x14ac:dyDescent="0.5">
      <c r="B222" s="15"/>
      <c r="C222" s="15"/>
      <c r="D222" s="15"/>
      <c r="E222" s="15"/>
      <c r="F222" s="15"/>
      <c r="G222" s="16"/>
      <c r="K222" s="8"/>
    </row>
    <row r="223" spans="2:11" s="10" customFormat="1" ht="24.75" x14ac:dyDescent="0.5">
      <c r="B223" s="15"/>
      <c r="C223" s="15"/>
      <c r="D223" s="15"/>
      <c r="E223" s="15"/>
      <c r="F223" s="15"/>
      <c r="G223" s="16"/>
      <c r="K223" s="8"/>
    </row>
    <row r="224" spans="2:11" s="10" customFormat="1" ht="24.75" x14ac:dyDescent="0.5">
      <c r="B224" s="15"/>
      <c r="C224" s="15"/>
      <c r="D224" s="15"/>
      <c r="E224" s="15"/>
      <c r="F224" s="15"/>
      <c r="G224" s="16"/>
      <c r="K224" s="8"/>
    </row>
    <row r="225" spans="2:11" s="10" customFormat="1" ht="24.75" x14ac:dyDescent="0.5">
      <c r="B225" s="15"/>
      <c r="C225" s="15"/>
      <c r="D225" s="15"/>
      <c r="E225" s="15"/>
      <c r="F225" s="15"/>
      <c r="G225" s="16"/>
      <c r="K225" s="8"/>
    </row>
    <row r="226" spans="2:11" s="10" customFormat="1" ht="24.75" x14ac:dyDescent="0.5">
      <c r="B226" s="15"/>
      <c r="C226" s="15"/>
      <c r="D226" s="15"/>
      <c r="E226" s="15"/>
      <c r="F226" s="15"/>
      <c r="G226" s="16"/>
      <c r="K226" s="8"/>
    </row>
    <row r="227" spans="2:11" s="10" customFormat="1" ht="24.75" x14ac:dyDescent="0.5">
      <c r="B227" s="15"/>
      <c r="C227" s="15"/>
      <c r="D227" s="15"/>
      <c r="E227" s="15"/>
      <c r="F227" s="15"/>
      <c r="G227" s="16"/>
      <c r="K227" s="8"/>
    </row>
    <row r="228" spans="2:11" s="10" customFormat="1" ht="24.75" x14ac:dyDescent="0.5">
      <c r="B228" s="15"/>
      <c r="C228" s="15"/>
      <c r="D228" s="15"/>
      <c r="E228" s="15"/>
      <c r="F228" s="15"/>
      <c r="G228" s="16"/>
      <c r="K228" s="8"/>
    </row>
    <row r="229" spans="2:11" s="10" customFormat="1" ht="24.75" x14ac:dyDescent="0.5">
      <c r="B229" s="15"/>
      <c r="C229" s="15"/>
      <c r="D229" s="15"/>
      <c r="E229" s="15"/>
      <c r="F229" s="15"/>
      <c r="G229" s="16"/>
      <c r="K229" s="8"/>
    </row>
    <row r="230" spans="2:11" s="10" customFormat="1" ht="24.75" x14ac:dyDescent="0.5">
      <c r="B230" s="15"/>
      <c r="C230" s="15"/>
      <c r="D230" s="15"/>
      <c r="E230" s="15"/>
      <c r="F230" s="15"/>
      <c r="G230" s="16"/>
      <c r="K230" s="8"/>
    </row>
    <row r="231" spans="2:11" s="10" customFormat="1" ht="24.75" x14ac:dyDescent="0.5">
      <c r="B231" s="15"/>
      <c r="C231" s="15"/>
      <c r="D231" s="15"/>
      <c r="E231" s="15"/>
      <c r="F231" s="15"/>
      <c r="G231" s="16"/>
      <c r="K231" s="8"/>
    </row>
    <row r="232" spans="2:11" s="10" customFormat="1" ht="24.75" x14ac:dyDescent="0.5">
      <c r="B232" s="15"/>
      <c r="C232" s="15"/>
      <c r="D232" s="15"/>
      <c r="E232" s="15"/>
      <c r="F232" s="15"/>
      <c r="G232" s="16"/>
      <c r="K232" s="8"/>
    </row>
    <row r="233" spans="2:11" s="10" customFormat="1" ht="24.75" x14ac:dyDescent="0.5">
      <c r="B233" s="15"/>
      <c r="C233" s="15"/>
      <c r="D233" s="15"/>
      <c r="E233" s="15"/>
      <c r="F233" s="15"/>
      <c r="G233" s="16"/>
      <c r="K233" s="8"/>
    </row>
    <row r="234" spans="2:11" s="10" customFormat="1" ht="24.75" x14ac:dyDescent="0.5">
      <c r="B234" s="15"/>
      <c r="C234" s="15"/>
      <c r="D234" s="15"/>
      <c r="E234" s="15"/>
      <c r="F234" s="15"/>
      <c r="G234" s="16"/>
      <c r="K234" s="8"/>
    </row>
    <row r="235" spans="2:11" s="10" customFormat="1" ht="24.75" x14ac:dyDescent="0.5">
      <c r="B235" s="15"/>
      <c r="C235" s="15"/>
      <c r="D235" s="15"/>
      <c r="E235" s="15"/>
      <c r="F235" s="15"/>
      <c r="G235" s="16"/>
      <c r="K235" s="8"/>
    </row>
    <row r="236" spans="2:11" s="10" customFormat="1" ht="24.75" x14ac:dyDescent="0.5">
      <c r="B236" s="15"/>
      <c r="C236" s="15"/>
      <c r="D236" s="15"/>
      <c r="E236" s="15"/>
      <c r="F236" s="15"/>
      <c r="G236" s="16"/>
      <c r="K236" s="8"/>
    </row>
    <row r="237" spans="2:11" s="10" customFormat="1" ht="24.75" x14ac:dyDescent="0.5">
      <c r="B237" s="15"/>
      <c r="C237" s="15"/>
      <c r="D237" s="15"/>
      <c r="E237" s="15"/>
      <c r="F237" s="15"/>
      <c r="G237" s="16"/>
      <c r="K237" s="8"/>
    </row>
    <row r="238" spans="2:11" s="10" customFormat="1" ht="24.75" x14ac:dyDescent="0.5">
      <c r="B238" s="15"/>
      <c r="C238" s="15"/>
      <c r="D238" s="15"/>
      <c r="E238" s="15"/>
      <c r="F238" s="15"/>
      <c r="G238" s="16"/>
      <c r="K238" s="8"/>
    </row>
    <row r="239" spans="2:11" s="10" customFormat="1" ht="24.75" x14ac:dyDescent="0.5">
      <c r="B239" s="15"/>
      <c r="C239" s="15"/>
      <c r="D239" s="15"/>
      <c r="E239" s="15"/>
      <c r="F239" s="15"/>
      <c r="G239" s="16"/>
      <c r="K239" s="8"/>
    </row>
    <row r="240" spans="2:11" s="10" customFormat="1" ht="24.75" x14ac:dyDescent="0.5">
      <c r="B240" s="15"/>
      <c r="C240" s="15"/>
      <c r="D240" s="15"/>
      <c r="E240" s="15"/>
      <c r="F240" s="15"/>
      <c r="G240" s="16"/>
      <c r="K240" s="8"/>
    </row>
    <row r="241" spans="2:11" s="10" customFormat="1" ht="24.75" x14ac:dyDescent="0.5">
      <c r="B241" s="15"/>
      <c r="C241" s="15"/>
      <c r="D241" s="15"/>
      <c r="E241" s="15"/>
      <c r="F241" s="15"/>
      <c r="G241" s="16"/>
      <c r="K241" s="8"/>
    </row>
    <row r="242" spans="2:11" s="10" customFormat="1" ht="24.75" x14ac:dyDescent="0.5">
      <c r="B242" s="15"/>
      <c r="C242" s="15"/>
      <c r="D242" s="15"/>
      <c r="E242" s="15"/>
      <c r="F242" s="15"/>
      <c r="G242" s="16"/>
      <c r="K242" s="8"/>
    </row>
    <row r="243" spans="2:11" s="10" customFormat="1" ht="24.75" x14ac:dyDescent="0.5">
      <c r="B243" s="15"/>
      <c r="C243" s="15"/>
      <c r="D243" s="15"/>
      <c r="E243" s="15"/>
      <c r="F243" s="15"/>
      <c r="G243" s="16"/>
      <c r="K243" s="8"/>
    </row>
    <row r="244" spans="2:11" s="10" customFormat="1" ht="24.75" x14ac:dyDescent="0.5">
      <c r="B244" s="15"/>
      <c r="C244" s="15"/>
      <c r="D244" s="15"/>
      <c r="E244" s="15"/>
      <c r="F244" s="15"/>
      <c r="G244" s="16"/>
      <c r="K244" s="8"/>
    </row>
    <row r="245" spans="2:11" s="10" customFormat="1" ht="24.75" x14ac:dyDescent="0.5">
      <c r="B245" s="15"/>
      <c r="C245" s="15"/>
      <c r="D245" s="15"/>
      <c r="E245" s="15"/>
      <c r="F245" s="15"/>
      <c r="G245" s="16"/>
      <c r="K245" s="8"/>
    </row>
    <row r="246" spans="2:11" s="10" customFormat="1" ht="24.75" x14ac:dyDescent="0.5">
      <c r="B246" s="15"/>
      <c r="C246" s="15"/>
      <c r="D246" s="15"/>
      <c r="E246" s="15"/>
      <c r="F246" s="15"/>
      <c r="G246" s="16"/>
      <c r="K246" s="8"/>
    </row>
    <row r="247" spans="2:11" s="10" customFormat="1" ht="24.75" x14ac:dyDescent="0.5">
      <c r="B247" s="15"/>
      <c r="C247" s="15"/>
      <c r="D247" s="15"/>
      <c r="E247" s="15"/>
      <c r="F247" s="15"/>
      <c r="G247" s="16"/>
      <c r="K247" s="8"/>
    </row>
    <row r="248" spans="2:11" s="10" customFormat="1" ht="24.75" x14ac:dyDescent="0.5">
      <c r="B248" s="15"/>
      <c r="C248" s="15"/>
      <c r="D248" s="15"/>
      <c r="E248" s="15"/>
      <c r="F248" s="15"/>
      <c r="G248" s="16"/>
      <c r="K248" s="8"/>
    </row>
    <row r="249" spans="2:11" s="10" customFormat="1" ht="24.75" x14ac:dyDescent="0.5">
      <c r="B249" s="15"/>
      <c r="C249" s="15"/>
      <c r="D249" s="15"/>
      <c r="E249" s="15"/>
      <c r="F249" s="15"/>
      <c r="G249" s="16"/>
      <c r="K249" s="8"/>
    </row>
    <row r="250" spans="2:11" s="10" customFormat="1" ht="24.75" x14ac:dyDescent="0.5">
      <c r="B250" s="15"/>
      <c r="C250" s="15"/>
      <c r="D250" s="15"/>
      <c r="E250" s="15"/>
      <c r="F250" s="15"/>
      <c r="G250" s="16"/>
      <c r="K250" s="8"/>
    </row>
    <row r="251" spans="2:11" s="10" customFormat="1" ht="24.75" x14ac:dyDescent="0.5">
      <c r="B251" s="15"/>
      <c r="C251" s="15"/>
      <c r="D251" s="15"/>
      <c r="E251" s="15"/>
      <c r="F251" s="15"/>
      <c r="G251" s="16"/>
      <c r="K251" s="8"/>
    </row>
    <row r="252" spans="2:11" s="10" customFormat="1" ht="24.75" x14ac:dyDescent="0.5">
      <c r="B252" s="15"/>
      <c r="C252" s="15"/>
      <c r="D252" s="15"/>
      <c r="E252" s="15"/>
      <c r="F252" s="15"/>
      <c r="G252" s="16"/>
      <c r="K252" s="8"/>
    </row>
    <row r="253" spans="2:11" s="10" customFormat="1" ht="24.75" x14ac:dyDescent="0.5">
      <c r="B253" s="15"/>
      <c r="C253" s="15"/>
      <c r="D253" s="15"/>
      <c r="E253" s="15"/>
      <c r="F253" s="15"/>
      <c r="G253" s="16"/>
      <c r="K253" s="8"/>
    </row>
    <row r="254" spans="2:11" s="10" customFormat="1" ht="24.75" x14ac:dyDescent="0.5">
      <c r="B254" s="15"/>
      <c r="C254" s="15"/>
      <c r="D254" s="15"/>
      <c r="E254" s="15"/>
      <c r="F254" s="15"/>
      <c r="G254" s="16"/>
      <c r="K254" s="8"/>
    </row>
    <row r="255" spans="2:11" s="10" customFormat="1" ht="24.75" x14ac:dyDescent="0.5">
      <c r="B255" s="15"/>
      <c r="C255" s="15"/>
      <c r="D255" s="15"/>
      <c r="E255" s="15"/>
      <c r="F255" s="15"/>
      <c r="G255" s="16"/>
      <c r="K255" s="8"/>
    </row>
    <row r="256" spans="2:11" s="10" customFormat="1" ht="24.75" x14ac:dyDescent="0.5">
      <c r="B256" s="15"/>
      <c r="C256" s="15"/>
      <c r="D256" s="15"/>
      <c r="E256" s="15"/>
      <c r="F256" s="15"/>
      <c r="G256" s="16"/>
      <c r="K256" s="8"/>
    </row>
    <row r="257" spans="2:11" s="10" customFormat="1" ht="24.75" x14ac:dyDescent="0.5">
      <c r="B257" s="15"/>
      <c r="C257" s="15"/>
      <c r="D257" s="15"/>
      <c r="E257" s="15"/>
      <c r="F257" s="15"/>
      <c r="G257" s="16"/>
      <c r="K257" s="8"/>
    </row>
    <row r="258" spans="2:11" s="10" customFormat="1" ht="24.75" x14ac:dyDescent="0.5">
      <c r="B258" s="15"/>
      <c r="C258" s="15"/>
      <c r="D258" s="15"/>
      <c r="E258" s="15"/>
      <c r="F258" s="15"/>
      <c r="G258" s="16"/>
      <c r="K258" s="8"/>
    </row>
    <row r="259" spans="2:11" s="10" customFormat="1" ht="24.75" x14ac:dyDescent="0.5">
      <c r="B259" s="15"/>
      <c r="C259" s="15"/>
      <c r="D259" s="15"/>
      <c r="E259" s="15"/>
      <c r="F259" s="15"/>
      <c r="G259" s="16"/>
      <c r="K259" s="8"/>
    </row>
    <row r="260" spans="2:11" s="10" customFormat="1" ht="24.75" x14ac:dyDescent="0.5">
      <c r="B260" s="15"/>
      <c r="C260" s="15"/>
      <c r="D260" s="15"/>
      <c r="E260" s="15"/>
      <c r="F260" s="15"/>
      <c r="G260" s="16"/>
      <c r="K260" s="8"/>
    </row>
    <row r="261" spans="2:11" s="10" customFormat="1" ht="24.75" x14ac:dyDescent="0.5">
      <c r="B261" s="15"/>
      <c r="C261" s="15"/>
      <c r="D261" s="15"/>
      <c r="E261" s="15"/>
      <c r="F261" s="15"/>
      <c r="G261" s="16"/>
      <c r="K261" s="8"/>
    </row>
    <row r="262" spans="2:11" s="10" customFormat="1" ht="24.75" x14ac:dyDescent="0.5">
      <c r="B262" s="15"/>
      <c r="C262" s="15"/>
      <c r="D262" s="15"/>
      <c r="E262" s="15"/>
      <c r="F262" s="15"/>
      <c r="G262" s="16"/>
      <c r="K262" s="8"/>
    </row>
    <row r="263" spans="2:11" s="10" customFormat="1" ht="24.75" x14ac:dyDescent="0.5">
      <c r="B263" s="15"/>
      <c r="C263" s="15"/>
      <c r="D263" s="15"/>
      <c r="E263" s="15"/>
      <c r="F263" s="15"/>
      <c r="G263" s="16"/>
      <c r="K263" s="8"/>
    </row>
    <row r="264" spans="2:11" s="10" customFormat="1" ht="24.75" x14ac:dyDescent="0.5">
      <c r="B264" s="15"/>
      <c r="C264" s="15"/>
      <c r="D264" s="15"/>
      <c r="E264" s="15"/>
      <c r="F264" s="15"/>
      <c r="G264" s="16"/>
      <c r="K264" s="8"/>
    </row>
    <row r="265" spans="2:11" s="10" customFormat="1" ht="24.75" x14ac:dyDescent="0.5">
      <c r="B265" s="15"/>
      <c r="C265" s="15"/>
      <c r="D265" s="15"/>
      <c r="E265" s="15"/>
      <c r="F265" s="15"/>
      <c r="G265" s="16"/>
      <c r="K265" s="8"/>
    </row>
    <row r="266" spans="2:11" s="10" customFormat="1" ht="24.75" x14ac:dyDescent="0.5">
      <c r="B266" s="15"/>
      <c r="C266" s="15"/>
      <c r="D266" s="15"/>
      <c r="E266" s="15"/>
      <c r="F266" s="15"/>
      <c r="G266" s="16"/>
      <c r="K266" s="8"/>
    </row>
    <row r="267" spans="2:11" s="10" customFormat="1" ht="24.75" x14ac:dyDescent="0.5">
      <c r="B267" s="15"/>
      <c r="C267" s="15"/>
      <c r="D267" s="15"/>
      <c r="E267" s="15"/>
      <c r="F267" s="15"/>
      <c r="G267" s="16"/>
      <c r="K267" s="8"/>
    </row>
    <row r="268" spans="2:11" s="10" customFormat="1" ht="24.75" x14ac:dyDescent="0.5">
      <c r="B268" s="15"/>
      <c r="C268" s="15"/>
      <c r="D268" s="15"/>
      <c r="E268" s="15"/>
      <c r="F268" s="15"/>
      <c r="G268" s="16"/>
      <c r="K268" s="8"/>
    </row>
    <row r="269" spans="2:11" s="10" customFormat="1" ht="24.75" x14ac:dyDescent="0.5">
      <c r="B269" s="15"/>
      <c r="C269" s="15"/>
      <c r="D269" s="15"/>
      <c r="E269" s="15"/>
      <c r="F269" s="15"/>
      <c r="G269" s="16"/>
      <c r="K269" s="8"/>
    </row>
    <row r="270" spans="2:11" s="10" customFormat="1" ht="24.75" x14ac:dyDescent="0.5">
      <c r="B270" s="15"/>
      <c r="C270" s="15"/>
      <c r="D270" s="15"/>
      <c r="E270" s="15"/>
      <c r="F270" s="15"/>
      <c r="G270" s="16"/>
      <c r="K270" s="8"/>
    </row>
    <row r="271" spans="2:11" s="10" customFormat="1" ht="24.75" x14ac:dyDescent="0.5">
      <c r="B271" s="15"/>
      <c r="C271" s="15"/>
      <c r="D271" s="15"/>
      <c r="E271" s="15"/>
      <c r="F271" s="15"/>
      <c r="G271" s="16"/>
      <c r="K271" s="8"/>
    </row>
    <row r="272" spans="2:11" s="10" customFormat="1" ht="24.75" x14ac:dyDescent="0.5">
      <c r="B272" s="15"/>
      <c r="C272" s="15"/>
      <c r="D272" s="15"/>
      <c r="E272" s="15"/>
      <c r="F272" s="15"/>
      <c r="G272" s="16"/>
      <c r="K272" s="8"/>
    </row>
    <row r="273" spans="2:11" s="10" customFormat="1" ht="24.75" x14ac:dyDescent="0.5">
      <c r="B273" s="15"/>
      <c r="C273" s="15"/>
      <c r="D273" s="15"/>
      <c r="E273" s="15"/>
      <c r="F273" s="15"/>
      <c r="G273" s="16"/>
      <c r="K273" s="8"/>
    </row>
    <row r="274" spans="2:11" s="10" customFormat="1" ht="24.75" x14ac:dyDescent="0.5">
      <c r="B274" s="15"/>
      <c r="C274" s="15"/>
      <c r="D274" s="15"/>
      <c r="E274" s="15"/>
      <c r="F274" s="15"/>
      <c r="G274" s="16"/>
      <c r="K274" s="8"/>
    </row>
    <row r="275" spans="2:11" s="10" customFormat="1" ht="24.75" x14ac:dyDescent="0.5">
      <c r="B275" s="15"/>
      <c r="C275" s="15"/>
      <c r="D275" s="15"/>
      <c r="E275" s="15"/>
      <c r="F275" s="15"/>
      <c r="G275" s="16"/>
      <c r="K275" s="8"/>
    </row>
    <row r="276" spans="2:11" s="10" customFormat="1" ht="24.75" x14ac:dyDescent="0.5">
      <c r="B276" s="15"/>
      <c r="C276" s="15"/>
      <c r="D276" s="15"/>
      <c r="E276" s="15"/>
      <c r="F276" s="15"/>
      <c r="G276" s="16"/>
      <c r="K276" s="8"/>
    </row>
    <row r="277" spans="2:11" s="10" customFormat="1" ht="24.75" x14ac:dyDescent="0.5">
      <c r="B277" s="15"/>
      <c r="C277" s="15"/>
      <c r="D277" s="15"/>
      <c r="E277" s="15"/>
      <c r="F277" s="15"/>
      <c r="G277" s="16"/>
      <c r="K277" s="8"/>
    </row>
    <row r="278" spans="2:11" s="10" customFormat="1" ht="24.75" x14ac:dyDescent="0.5">
      <c r="B278" s="15"/>
      <c r="C278" s="15"/>
      <c r="D278" s="15"/>
      <c r="E278" s="15"/>
      <c r="F278" s="15"/>
      <c r="G278" s="16"/>
      <c r="K278" s="8"/>
    </row>
    <row r="279" spans="2:11" s="10" customFormat="1" ht="24.75" x14ac:dyDescent="0.5">
      <c r="B279" s="15"/>
      <c r="C279" s="15"/>
      <c r="D279" s="15"/>
      <c r="E279" s="15"/>
      <c r="F279" s="15"/>
      <c r="G279" s="16"/>
      <c r="K279" s="8"/>
    </row>
    <row r="280" spans="2:11" s="10" customFormat="1" ht="24.75" x14ac:dyDescent="0.5">
      <c r="B280" s="15"/>
      <c r="C280" s="15"/>
      <c r="D280" s="15"/>
      <c r="E280" s="15"/>
      <c r="F280" s="15"/>
      <c r="G280" s="16"/>
      <c r="K280" s="8"/>
    </row>
    <row r="281" spans="2:11" s="10" customFormat="1" ht="24.75" x14ac:dyDescent="0.5">
      <c r="B281" s="15"/>
      <c r="C281" s="15"/>
      <c r="D281" s="15"/>
      <c r="E281" s="15"/>
      <c r="F281" s="15"/>
      <c r="G281" s="16"/>
      <c r="K281" s="8"/>
    </row>
    <row r="282" spans="2:11" s="10" customFormat="1" ht="24.75" x14ac:dyDescent="0.5">
      <c r="B282" s="15"/>
      <c r="C282" s="15"/>
      <c r="D282" s="15"/>
      <c r="E282" s="15"/>
      <c r="F282" s="15"/>
      <c r="G282" s="16"/>
      <c r="K282" s="8"/>
    </row>
    <row r="283" spans="2:11" s="10" customFormat="1" ht="24.75" x14ac:dyDescent="0.5">
      <c r="B283" s="15"/>
      <c r="C283" s="15"/>
      <c r="D283" s="15"/>
      <c r="E283" s="15"/>
      <c r="F283" s="15"/>
      <c r="G283" s="16"/>
      <c r="K283" s="8"/>
    </row>
    <row r="284" spans="2:11" s="10" customFormat="1" ht="24.75" x14ac:dyDescent="0.5">
      <c r="B284" s="15"/>
      <c r="C284" s="15"/>
      <c r="D284" s="15"/>
      <c r="E284" s="15"/>
      <c r="F284" s="15"/>
      <c r="G284" s="16"/>
      <c r="K284" s="8"/>
    </row>
    <row r="285" spans="2:11" s="10" customFormat="1" ht="24.75" x14ac:dyDescent="0.5">
      <c r="B285" s="15"/>
      <c r="C285" s="15"/>
      <c r="D285" s="15"/>
      <c r="E285" s="15"/>
      <c r="F285" s="15"/>
      <c r="G285" s="16"/>
      <c r="K285" s="8"/>
    </row>
    <row r="286" spans="2:11" s="10" customFormat="1" ht="24.75" x14ac:dyDescent="0.5">
      <c r="B286" s="15"/>
      <c r="C286" s="15"/>
      <c r="D286" s="15"/>
      <c r="E286" s="15"/>
      <c r="F286" s="15"/>
      <c r="G286" s="16"/>
      <c r="K286" s="8"/>
    </row>
    <row r="287" spans="2:11" s="10" customFormat="1" ht="24.75" x14ac:dyDescent="0.5">
      <c r="B287" s="15"/>
      <c r="C287" s="15"/>
      <c r="D287" s="15"/>
      <c r="E287" s="15"/>
      <c r="F287" s="15"/>
      <c r="G287" s="16"/>
      <c r="K287" s="8"/>
    </row>
    <row r="288" spans="2:11" s="10" customFormat="1" ht="24.75" x14ac:dyDescent="0.5">
      <c r="B288" s="15"/>
      <c r="C288" s="15"/>
      <c r="D288" s="15"/>
      <c r="E288" s="15"/>
      <c r="F288" s="15"/>
      <c r="G288" s="16"/>
      <c r="K288" s="8"/>
    </row>
    <row r="289" spans="2:11" s="10" customFormat="1" ht="24.75" x14ac:dyDescent="0.5">
      <c r="B289" s="15"/>
      <c r="C289" s="15"/>
      <c r="D289" s="15"/>
      <c r="E289" s="15"/>
      <c r="F289" s="15"/>
      <c r="G289" s="16"/>
      <c r="K289" s="8"/>
    </row>
    <row r="290" spans="2:11" s="10" customFormat="1" ht="24.75" x14ac:dyDescent="0.5">
      <c r="B290" s="15"/>
      <c r="C290" s="15"/>
      <c r="D290" s="15"/>
      <c r="E290" s="15"/>
      <c r="F290" s="15"/>
      <c r="G290" s="16"/>
      <c r="K290" s="8"/>
    </row>
    <row r="291" spans="2:11" s="10" customFormat="1" ht="24.75" x14ac:dyDescent="0.5">
      <c r="B291" s="15"/>
      <c r="C291" s="15"/>
      <c r="D291" s="15"/>
      <c r="E291" s="15"/>
      <c r="F291" s="15"/>
      <c r="G291" s="16"/>
      <c r="K291" s="8"/>
    </row>
    <row r="292" spans="2:11" s="10" customFormat="1" ht="24.75" x14ac:dyDescent="0.5">
      <c r="B292" s="15"/>
      <c r="C292" s="15"/>
      <c r="D292" s="15"/>
      <c r="E292" s="15"/>
      <c r="F292" s="15"/>
      <c r="G292" s="16"/>
      <c r="K292" s="8"/>
    </row>
    <row r="293" spans="2:11" s="10" customFormat="1" ht="24.75" x14ac:dyDescent="0.5">
      <c r="B293" s="15"/>
      <c r="C293" s="15"/>
      <c r="D293" s="15"/>
      <c r="E293" s="15"/>
      <c r="F293" s="15"/>
      <c r="G293" s="16"/>
      <c r="K293" s="8"/>
    </row>
    <row r="294" spans="2:11" s="10" customFormat="1" ht="24.75" x14ac:dyDescent="0.5">
      <c r="B294" s="15"/>
      <c r="C294" s="15"/>
      <c r="D294" s="15"/>
      <c r="E294" s="15"/>
      <c r="F294" s="15"/>
      <c r="G294" s="16"/>
      <c r="K294" s="8"/>
    </row>
    <row r="295" spans="2:11" s="10" customFormat="1" ht="24.75" x14ac:dyDescent="0.5">
      <c r="B295" s="15"/>
      <c r="C295" s="15"/>
      <c r="D295" s="15"/>
      <c r="E295" s="15"/>
      <c r="F295" s="15"/>
      <c r="G295" s="16"/>
      <c r="K295" s="8"/>
    </row>
    <row r="296" spans="2:11" s="10" customFormat="1" ht="24.75" x14ac:dyDescent="0.5">
      <c r="B296" s="15"/>
      <c r="C296" s="15"/>
      <c r="D296" s="15"/>
      <c r="E296" s="15"/>
      <c r="F296" s="15"/>
      <c r="G296" s="16"/>
      <c r="K296" s="8"/>
    </row>
    <row r="297" spans="2:11" s="10" customFormat="1" ht="24.75" x14ac:dyDescent="0.5">
      <c r="B297" s="15"/>
      <c r="C297" s="15"/>
      <c r="D297" s="15"/>
      <c r="E297" s="15"/>
      <c r="F297" s="15"/>
      <c r="G297" s="16"/>
      <c r="K297" s="8"/>
    </row>
    <row r="298" spans="2:11" s="10" customFormat="1" ht="24.75" x14ac:dyDescent="0.5">
      <c r="B298" s="15"/>
      <c r="C298" s="15"/>
      <c r="D298" s="15"/>
      <c r="E298" s="15"/>
      <c r="F298" s="15"/>
      <c r="G298" s="16"/>
      <c r="K298" s="8"/>
    </row>
    <row r="299" spans="2:11" s="10" customFormat="1" ht="24.75" x14ac:dyDescent="0.5">
      <c r="B299" s="15"/>
      <c r="C299" s="15"/>
      <c r="D299" s="15"/>
      <c r="E299" s="15"/>
      <c r="F299" s="15"/>
      <c r="G299" s="16"/>
      <c r="K299" s="8"/>
    </row>
    <row r="300" spans="2:11" s="10" customFormat="1" ht="24.75" x14ac:dyDescent="0.5">
      <c r="B300" s="15"/>
      <c r="C300" s="15"/>
      <c r="D300" s="15"/>
      <c r="E300" s="15"/>
      <c r="F300" s="15"/>
      <c r="G300" s="16"/>
      <c r="K300" s="8"/>
    </row>
    <row r="301" spans="2:11" s="10" customFormat="1" ht="24.75" x14ac:dyDescent="0.5">
      <c r="B301" s="15"/>
      <c r="C301" s="15"/>
      <c r="D301" s="15"/>
      <c r="E301" s="15"/>
      <c r="F301" s="15"/>
      <c r="G301" s="16"/>
      <c r="K301" s="8"/>
    </row>
    <row r="302" spans="2:11" s="10" customFormat="1" ht="24.75" x14ac:dyDescent="0.5">
      <c r="B302" s="15"/>
      <c r="C302" s="15"/>
      <c r="D302" s="15"/>
      <c r="E302" s="15"/>
      <c r="F302" s="15"/>
      <c r="G302" s="16"/>
      <c r="K302" s="8"/>
    </row>
    <row r="303" spans="2:11" s="10" customFormat="1" ht="24.75" x14ac:dyDescent="0.5">
      <c r="B303" s="15"/>
      <c r="C303" s="15"/>
      <c r="D303" s="15"/>
      <c r="E303" s="15"/>
      <c r="F303" s="15"/>
      <c r="G303" s="16"/>
      <c r="K303" s="8"/>
    </row>
    <row r="304" spans="2:11" s="10" customFormat="1" ht="24.75" x14ac:dyDescent="0.5">
      <c r="B304" s="15"/>
      <c r="C304" s="15"/>
      <c r="D304" s="15"/>
      <c r="E304" s="15"/>
      <c r="F304" s="15"/>
      <c r="G304" s="16"/>
      <c r="K304" s="8"/>
    </row>
    <row r="305" spans="2:11" s="10" customFormat="1" ht="24.75" x14ac:dyDescent="0.5">
      <c r="B305" s="15"/>
      <c r="C305" s="15"/>
      <c r="D305" s="15"/>
      <c r="E305" s="15"/>
      <c r="F305" s="15"/>
      <c r="G305" s="16"/>
      <c r="K305" s="8"/>
    </row>
    <row r="306" spans="2:11" s="10" customFormat="1" ht="24.75" x14ac:dyDescent="0.5">
      <c r="B306" s="15"/>
      <c r="C306" s="15"/>
      <c r="D306" s="15"/>
      <c r="E306" s="15"/>
      <c r="F306" s="15"/>
      <c r="G306" s="16"/>
      <c r="K306" s="8"/>
    </row>
    <row r="307" spans="2:11" s="10" customFormat="1" ht="24.75" x14ac:dyDescent="0.5">
      <c r="B307" s="15"/>
      <c r="C307" s="15"/>
      <c r="D307" s="15"/>
      <c r="E307" s="15"/>
      <c r="F307" s="15"/>
      <c r="G307" s="16"/>
      <c r="K307" s="8"/>
    </row>
    <row r="308" spans="2:11" s="10" customFormat="1" ht="24.75" x14ac:dyDescent="0.5">
      <c r="B308" s="15"/>
      <c r="C308" s="15"/>
      <c r="D308" s="15"/>
      <c r="E308" s="15"/>
      <c r="F308" s="15"/>
      <c r="G308" s="16"/>
      <c r="K308" s="8"/>
    </row>
    <row r="309" spans="2:11" s="10" customFormat="1" ht="24.75" x14ac:dyDescent="0.5">
      <c r="B309" s="15"/>
      <c r="C309" s="15"/>
      <c r="D309" s="15"/>
      <c r="E309" s="15"/>
      <c r="F309" s="15"/>
      <c r="G309" s="16"/>
      <c r="K309" s="8"/>
    </row>
    <row r="310" spans="2:11" s="10" customFormat="1" ht="24.75" x14ac:dyDescent="0.5">
      <c r="B310" s="15"/>
      <c r="C310" s="15"/>
      <c r="D310" s="15"/>
      <c r="E310" s="15"/>
      <c r="F310" s="15"/>
      <c r="G310" s="16"/>
      <c r="K310" s="8"/>
    </row>
    <row r="311" spans="2:11" s="10" customFormat="1" ht="24.75" x14ac:dyDescent="0.5">
      <c r="B311" s="15"/>
      <c r="C311" s="15"/>
      <c r="D311" s="15"/>
      <c r="E311" s="15"/>
      <c r="F311" s="15"/>
      <c r="G311" s="16"/>
      <c r="K311" s="8"/>
    </row>
    <row r="312" spans="2:11" s="10" customFormat="1" ht="24.75" x14ac:dyDescent="0.5">
      <c r="B312" s="15"/>
      <c r="C312" s="15"/>
      <c r="D312" s="15"/>
      <c r="E312" s="15"/>
      <c r="F312" s="15"/>
      <c r="G312" s="16"/>
      <c r="K312" s="8"/>
    </row>
    <row r="313" spans="2:11" s="10" customFormat="1" ht="24.75" x14ac:dyDescent="0.5">
      <c r="B313" s="15"/>
      <c r="C313" s="15"/>
      <c r="D313" s="15"/>
      <c r="E313" s="15"/>
      <c r="F313" s="15"/>
      <c r="G313" s="16"/>
      <c r="K313" s="8"/>
    </row>
    <row r="314" spans="2:11" s="10" customFormat="1" ht="24.75" x14ac:dyDescent="0.5">
      <c r="B314" s="15"/>
      <c r="C314" s="15"/>
      <c r="D314" s="15"/>
      <c r="E314" s="15"/>
      <c r="F314" s="15"/>
      <c r="G314" s="16"/>
      <c r="K314" s="8"/>
    </row>
    <row r="315" spans="2:11" s="10" customFormat="1" ht="24.75" x14ac:dyDescent="0.5">
      <c r="B315" s="15"/>
      <c r="C315" s="15"/>
      <c r="D315" s="15"/>
      <c r="E315" s="15"/>
      <c r="F315" s="15"/>
      <c r="G315" s="16"/>
      <c r="K315" s="8"/>
    </row>
    <row r="316" spans="2:11" s="10" customFormat="1" ht="24.75" x14ac:dyDescent="0.5">
      <c r="B316" s="15"/>
      <c r="C316" s="15"/>
      <c r="D316" s="15"/>
      <c r="E316" s="15"/>
      <c r="F316" s="15"/>
      <c r="G316" s="16"/>
      <c r="K316" s="8"/>
    </row>
    <row r="317" spans="2:11" s="10" customFormat="1" ht="24.75" x14ac:dyDescent="0.5">
      <c r="B317" s="15"/>
      <c r="C317" s="15"/>
      <c r="D317" s="15"/>
      <c r="E317" s="15"/>
      <c r="F317" s="15"/>
      <c r="G317" s="16"/>
      <c r="K317" s="8"/>
    </row>
    <row r="318" spans="2:11" s="10" customFormat="1" ht="24.75" x14ac:dyDescent="0.5">
      <c r="B318" s="15"/>
      <c r="C318" s="15"/>
      <c r="D318" s="15"/>
      <c r="E318" s="15"/>
      <c r="F318" s="15"/>
      <c r="G318" s="16"/>
      <c r="K318" s="8"/>
    </row>
    <row r="319" spans="2:11" s="10" customFormat="1" ht="24.75" x14ac:dyDescent="0.5">
      <c r="B319" s="15"/>
      <c r="C319" s="15"/>
      <c r="D319" s="15"/>
      <c r="E319" s="15"/>
      <c r="F319" s="15"/>
      <c r="G319" s="16"/>
      <c r="K319" s="8"/>
    </row>
    <row r="320" spans="2:11" s="10" customFormat="1" ht="24.75" x14ac:dyDescent="0.5">
      <c r="B320" s="15"/>
      <c r="C320" s="15"/>
      <c r="D320" s="15"/>
      <c r="E320" s="15"/>
      <c r="F320" s="15"/>
      <c r="G320" s="16"/>
      <c r="K320" s="8"/>
    </row>
    <row r="321" spans="2:11" s="10" customFormat="1" ht="24.75" x14ac:dyDescent="0.5">
      <c r="B321" s="15"/>
      <c r="C321" s="15"/>
      <c r="D321" s="15"/>
      <c r="E321" s="15"/>
      <c r="F321" s="15"/>
      <c r="G321" s="16"/>
      <c r="K321" s="8"/>
    </row>
    <row r="322" spans="2:11" s="10" customFormat="1" ht="15" x14ac:dyDescent="0.2">
      <c r="B322" s="15"/>
      <c r="C322" s="15"/>
      <c r="D322" s="15"/>
      <c r="E322" s="15"/>
      <c r="F322" s="15"/>
      <c r="G322" s="16"/>
    </row>
    <row r="323" spans="2:11" s="10" customFormat="1" ht="15" x14ac:dyDescent="0.2">
      <c r="B323" s="15"/>
      <c r="C323" s="15"/>
      <c r="D323" s="15"/>
      <c r="E323" s="15"/>
      <c r="F323" s="15"/>
      <c r="G323" s="16"/>
    </row>
    <row r="324" spans="2:11" s="10" customFormat="1" ht="15" x14ac:dyDescent="0.2">
      <c r="B324" s="15"/>
      <c r="C324" s="15"/>
      <c r="D324" s="15"/>
      <c r="E324" s="15"/>
      <c r="F324" s="15"/>
      <c r="G324" s="16"/>
    </row>
    <row r="325" spans="2:11" s="10" customFormat="1" ht="15" x14ac:dyDescent="0.2">
      <c r="B325" s="15"/>
      <c r="C325" s="15"/>
      <c r="D325" s="15"/>
      <c r="E325" s="15"/>
      <c r="F325" s="15"/>
      <c r="G325" s="16"/>
    </row>
    <row r="326" spans="2:11" s="10" customFormat="1" ht="15" x14ac:dyDescent="0.2">
      <c r="B326" s="15"/>
      <c r="C326" s="15"/>
      <c r="D326" s="15"/>
      <c r="E326" s="15"/>
      <c r="F326" s="15"/>
      <c r="G326" s="16"/>
    </row>
    <row r="327" spans="2:11" s="10" customFormat="1" ht="15" x14ac:dyDescent="0.2">
      <c r="B327" s="15"/>
      <c r="C327" s="15"/>
      <c r="D327" s="15"/>
      <c r="E327" s="15"/>
      <c r="F327" s="15"/>
      <c r="G327" s="16"/>
    </row>
    <row r="328" spans="2:11" s="10" customFormat="1" ht="15" x14ac:dyDescent="0.2">
      <c r="B328" s="15"/>
      <c r="C328" s="15"/>
      <c r="D328" s="15"/>
      <c r="E328" s="15"/>
      <c r="F328" s="15"/>
      <c r="G328" s="16"/>
    </row>
    <row r="329" spans="2:11" s="10" customFormat="1" ht="15" x14ac:dyDescent="0.2">
      <c r="B329" s="15"/>
      <c r="C329" s="15"/>
      <c r="D329" s="15"/>
      <c r="E329" s="15"/>
      <c r="F329" s="15"/>
      <c r="G329" s="16"/>
    </row>
    <row r="330" spans="2:11" s="10" customFormat="1" ht="15" x14ac:dyDescent="0.2">
      <c r="B330" s="15"/>
      <c r="C330" s="15"/>
      <c r="D330" s="15"/>
      <c r="E330" s="15"/>
      <c r="F330" s="15"/>
      <c r="G330" s="16"/>
    </row>
    <row r="331" spans="2:11" s="10" customFormat="1" ht="15" x14ac:dyDescent="0.2">
      <c r="B331" s="15"/>
      <c r="C331" s="15"/>
      <c r="D331" s="15"/>
      <c r="E331" s="15"/>
      <c r="F331" s="15"/>
      <c r="G331" s="16"/>
    </row>
    <row r="332" spans="2:11" s="10" customFormat="1" ht="15" x14ac:dyDescent="0.2">
      <c r="B332" s="15"/>
      <c r="C332" s="15"/>
      <c r="D332" s="15"/>
      <c r="E332" s="15"/>
      <c r="F332" s="15"/>
      <c r="G332" s="16"/>
    </row>
    <row r="333" spans="2:11" s="10" customFormat="1" ht="15" x14ac:dyDescent="0.2">
      <c r="B333" s="15"/>
      <c r="C333" s="15"/>
      <c r="D333" s="15"/>
      <c r="E333" s="15"/>
      <c r="F333" s="15"/>
      <c r="G333" s="16"/>
    </row>
    <row r="334" spans="2:11" s="10" customFormat="1" ht="15" x14ac:dyDescent="0.2">
      <c r="B334" s="15"/>
      <c r="C334" s="15"/>
      <c r="D334" s="15"/>
      <c r="E334" s="15"/>
      <c r="F334" s="15"/>
      <c r="G334" s="16"/>
    </row>
    <row r="335" spans="2:11" s="10" customFormat="1" ht="15" x14ac:dyDescent="0.2">
      <c r="B335" s="15"/>
      <c r="C335" s="15"/>
      <c r="D335" s="15"/>
      <c r="E335" s="15"/>
      <c r="F335" s="15"/>
      <c r="G335" s="16"/>
    </row>
    <row r="336" spans="2:11" s="10" customFormat="1" ht="15" x14ac:dyDescent="0.2">
      <c r="B336" s="15"/>
      <c r="C336" s="15"/>
      <c r="D336" s="15"/>
      <c r="E336" s="15"/>
      <c r="F336" s="15"/>
      <c r="G336" s="16"/>
    </row>
    <row r="337" spans="2:7" s="10" customFormat="1" ht="15" x14ac:dyDescent="0.2">
      <c r="B337" s="15"/>
      <c r="C337" s="15"/>
      <c r="D337" s="15"/>
      <c r="E337" s="15"/>
      <c r="F337" s="15"/>
      <c r="G337" s="16"/>
    </row>
    <row r="338" spans="2:7" s="10" customFormat="1" ht="15" x14ac:dyDescent="0.2">
      <c r="B338" s="15"/>
      <c r="C338" s="15"/>
      <c r="D338" s="15"/>
      <c r="E338" s="15"/>
      <c r="F338" s="15"/>
      <c r="G338" s="16"/>
    </row>
    <row r="339" spans="2:7" s="10" customFormat="1" ht="15" x14ac:dyDescent="0.2">
      <c r="B339" s="15"/>
      <c r="C339" s="15"/>
      <c r="D339" s="15"/>
      <c r="E339" s="15"/>
      <c r="F339" s="15"/>
      <c r="G339" s="16"/>
    </row>
    <row r="340" spans="2:7" s="10" customFormat="1" ht="15" x14ac:dyDescent="0.2">
      <c r="B340" s="15"/>
      <c r="C340" s="15"/>
      <c r="D340" s="15"/>
      <c r="E340" s="15"/>
      <c r="F340" s="15"/>
      <c r="G340" s="16"/>
    </row>
    <row r="341" spans="2:7" s="10" customFormat="1" ht="15" x14ac:dyDescent="0.2">
      <c r="B341" s="15"/>
      <c r="C341" s="15"/>
      <c r="D341" s="15"/>
      <c r="E341" s="15"/>
      <c r="F341" s="15"/>
      <c r="G341" s="16"/>
    </row>
    <row r="342" spans="2:7" s="10" customFormat="1" ht="15" x14ac:dyDescent="0.2">
      <c r="B342" s="15"/>
      <c r="C342" s="15"/>
      <c r="D342" s="15"/>
      <c r="E342" s="15"/>
      <c r="F342" s="15"/>
      <c r="G342" s="16"/>
    </row>
    <row r="343" spans="2:7" s="10" customFormat="1" ht="15" x14ac:dyDescent="0.2">
      <c r="B343" s="15"/>
      <c r="C343" s="15"/>
      <c r="D343" s="15"/>
      <c r="E343" s="15"/>
      <c r="F343" s="15"/>
      <c r="G343" s="16"/>
    </row>
    <row r="344" spans="2:7" s="10" customFormat="1" ht="15" x14ac:dyDescent="0.2">
      <c r="B344" s="15"/>
      <c r="C344" s="15"/>
      <c r="D344" s="15"/>
      <c r="E344" s="15"/>
      <c r="F344" s="15"/>
      <c r="G344" s="16"/>
    </row>
    <row r="345" spans="2:7" s="10" customFormat="1" ht="15" x14ac:dyDescent="0.2">
      <c r="B345" s="15"/>
      <c r="C345" s="15"/>
      <c r="D345" s="15"/>
      <c r="E345" s="15"/>
      <c r="F345" s="15"/>
      <c r="G345" s="16"/>
    </row>
    <row r="346" spans="2:7" s="10" customFormat="1" ht="15" x14ac:dyDescent="0.2">
      <c r="B346" s="15"/>
      <c r="C346" s="15"/>
      <c r="D346" s="15"/>
      <c r="E346" s="15"/>
      <c r="F346" s="15"/>
      <c r="G346" s="16"/>
    </row>
    <row r="347" spans="2:7" s="10" customFormat="1" ht="15" x14ac:dyDescent="0.2">
      <c r="B347" s="15"/>
      <c r="C347" s="15"/>
      <c r="D347" s="15"/>
      <c r="E347" s="15"/>
      <c r="F347" s="15"/>
      <c r="G347" s="16"/>
    </row>
    <row r="348" spans="2:7" s="10" customFormat="1" ht="15" x14ac:dyDescent="0.2">
      <c r="B348" s="15"/>
      <c r="C348" s="15"/>
      <c r="D348" s="15"/>
      <c r="E348" s="15"/>
      <c r="F348" s="15"/>
      <c r="G348" s="16"/>
    </row>
    <row r="349" spans="2:7" s="10" customFormat="1" ht="15" x14ac:dyDescent="0.2">
      <c r="B349" s="15"/>
      <c r="C349" s="15"/>
      <c r="D349" s="15"/>
      <c r="E349" s="15"/>
      <c r="F349" s="15"/>
      <c r="G349" s="16"/>
    </row>
    <row r="350" spans="2:7" s="10" customFormat="1" ht="15" x14ac:dyDescent="0.2">
      <c r="B350" s="15"/>
      <c r="C350" s="15"/>
      <c r="D350" s="15"/>
      <c r="E350" s="15"/>
      <c r="F350" s="15"/>
      <c r="G350" s="16"/>
    </row>
    <row r="351" spans="2:7" s="10" customFormat="1" ht="15" x14ac:dyDescent="0.2">
      <c r="B351" s="15"/>
      <c r="C351" s="15"/>
      <c r="D351" s="15"/>
      <c r="E351" s="15"/>
      <c r="F351" s="15"/>
      <c r="G351" s="16"/>
    </row>
    <row r="352" spans="2:7" s="10" customFormat="1" ht="15" x14ac:dyDescent="0.2">
      <c r="B352" s="15"/>
      <c r="C352" s="15"/>
      <c r="D352" s="15"/>
      <c r="E352" s="15"/>
      <c r="F352" s="15"/>
      <c r="G352" s="16"/>
    </row>
    <row r="353" spans="2:7" s="10" customFormat="1" ht="15" x14ac:dyDescent="0.2">
      <c r="B353" s="15"/>
      <c r="C353" s="15"/>
      <c r="D353" s="15"/>
      <c r="E353" s="15"/>
      <c r="F353" s="15"/>
      <c r="G353" s="16"/>
    </row>
    <row r="354" spans="2:7" s="10" customFormat="1" ht="15" x14ac:dyDescent="0.2">
      <c r="B354" s="15"/>
      <c r="C354" s="15"/>
      <c r="D354" s="15"/>
      <c r="E354" s="15"/>
      <c r="F354" s="15"/>
      <c r="G354" s="16"/>
    </row>
    <row r="355" spans="2:7" s="10" customFormat="1" ht="15" x14ac:dyDescent="0.2">
      <c r="B355" s="15"/>
      <c r="C355" s="15"/>
      <c r="D355" s="15"/>
      <c r="E355" s="15"/>
      <c r="F355" s="15"/>
      <c r="G355" s="16"/>
    </row>
    <row r="356" spans="2:7" s="10" customFormat="1" ht="15" x14ac:dyDescent="0.2">
      <c r="B356" s="15"/>
      <c r="C356" s="15"/>
      <c r="D356" s="15"/>
      <c r="E356" s="15"/>
      <c r="F356" s="15"/>
      <c r="G356" s="16"/>
    </row>
    <row r="357" spans="2:7" s="10" customFormat="1" ht="15" x14ac:dyDescent="0.2">
      <c r="B357" s="15"/>
      <c r="C357" s="15"/>
      <c r="D357" s="15"/>
      <c r="E357" s="15"/>
      <c r="F357" s="15"/>
      <c r="G357" s="16"/>
    </row>
    <row r="358" spans="2:7" s="10" customFormat="1" ht="15" x14ac:dyDescent="0.2">
      <c r="B358" s="15"/>
      <c r="C358" s="15"/>
      <c r="D358" s="15"/>
      <c r="E358" s="15"/>
      <c r="F358" s="15"/>
      <c r="G358" s="16"/>
    </row>
    <row r="359" spans="2:7" s="10" customFormat="1" ht="15" x14ac:dyDescent="0.2">
      <c r="B359" s="15"/>
      <c r="C359" s="15"/>
      <c r="D359" s="15"/>
      <c r="E359" s="15"/>
      <c r="F359" s="15"/>
      <c r="G359" s="16"/>
    </row>
    <row r="360" spans="2:7" s="10" customFormat="1" ht="15" x14ac:dyDescent="0.2">
      <c r="B360" s="15"/>
      <c r="C360" s="15"/>
      <c r="D360" s="15"/>
      <c r="E360" s="15"/>
      <c r="F360" s="15"/>
      <c r="G360" s="16"/>
    </row>
    <row r="361" spans="2:7" s="10" customFormat="1" ht="15" x14ac:dyDescent="0.2">
      <c r="B361" s="15"/>
      <c r="C361" s="15"/>
      <c r="D361" s="15"/>
      <c r="E361" s="15"/>
      <c r="F361" s="15"/>
      <c r="G361" s="16"/>
    </row>
    <row r="362" spans="2:7" s="10" customFormat="1" ht="15" x14ac:dyDescent="0.2">
      <c r="B362" s="15"/>
      <c r="C362" s="15"/>
      <c r="D362" s="15"/>
      <c r="E362" s="15"/>
      <c r="F362" s="15"/>
      <c r="G362" s="16"/>
    </row>
    <row r="363" spans="2:7" s="10" customFormat="1" ht="15" x14ac:dyDescent="0.2">
      <c r="B363" s="15"/>
      <c r="C363" s="15"/>
      <c r="D363" s="15"/>
      <c r="E363" s="15"/>
      <c r="F363" s="15"/>
      <c r="G363" s="16"/>
    </row>
    <row r="364" spans="2:7" s="10" customFormat="1" ht="15" x14ac:dyDescent="0.2">
      <c r="B364" s="15"/>
      <c r="C364" s="15"/>
      <c r="D364" s="15"/>
      <c r="E364" s="15"/>
      <c r="F364" s="15"/>
      <c r="G364" s="16"/>
    </row>
    <row r="365" spans="2:7" s="10" customFormat="1" ht="15" x14ac:dyDescent="0.2">
      <c r="B365" s="15"/>
      <c r="C365" s="15"/>
      <c r="D365" s="15"/>
      <c r="E365" s="15"/>
      <c r="F365" s="15"/>
      <c r="G365" s="16"/>
    </row>
    <row r="366" spans="2:7" s="10" customFormat="1" ht="15" x14ac:dyDescent="0.2">
      <c r="B366" s="15"/>
      <c r="C366" s="15"/>
      <c r="D366" s="15"/>
      <c r="E366" s="15"/>
      <c r="F366" s="15"/>
      <c r="G366" s="16"/>
    </row>
    <row r="367" spans="2:7" s="10" customFormat="1" ht="15" x14ac:dyDescent="0.2">
      <c r="B367" s="15"/>
      <c r="C367" s="15"/>
      <c r="D367" s="15"/>
      <c r="E367" s="15"/>
      <c r="F367" s="15"/>
      <c r="G367" s="16"/>
    </row>
    <row r="368" spans="2:7" s="10" customFormat="1" ht="15" x14ac:dyDescent="0.2">
      <c r="B368" s="15"/>
      <c r="C368" s="15"/>
      <c r="D368" s="15"/>
      <c r="E368" s="15"/>
      <c r="F368" s="15"/>
      <c r="G368" s="16"/>
    </row>
    <row r="369" spans="2:7" s="10" customFormat="1" ht="15" x14ac:dyDescent="0.2">
      <c r="B369" s="15"/>
      <c r="C369" s="15"/>
      <c r="D369" s="15"/>
      <c r="E369" s="15"/>
      <c r="F369" s="15"/>
      <c r="G369" s="16"/>
    </row>
    <row r="370" spans="2:7" s="10" customFormat="1" ht="15" x14ac:dyDescent="0.2">
      <c r="B370" s="15"/>
      <c r="C370" s="15"/>
      <c r="D370" s="15"/>
      <c r="E370" s="15"/>
      <c r="F370" s="15"/>
      <c r="G370" s="16"/>
    </row>
    <row r="371" spans="2:7" s="10" customFormat="1" ht="15" x14ac:dyDescent="0.2">
      <c r="B371" s="15"/>
      <c r="C371" s="15"/>
      <c r="D371" s="15"/>
      <c r="E371" s="15"/>
      <c r="F371" s="15"/>
      <c r="G371" s="16"/>
    </row>
    <row r="372" spans="2:7" s="10" customFormat="1" ht="15" x14ac:dyDescent="0.2">
      <c r="B372" s="15"/>
      <c r="C372" s="15"/>
      <c r="D372" s="15"/>
      <c r="E372" s="15"/>
      <c r="F372" s="15"/>
      <c r="G372" s="16"/>
    </row>
    <row r="373" spans="2:7" s="10" customFormat="1" ht="15" x14ac:dyDescent="0.2">
      <c r="B373" s="15"/>
      <c r="C373" s="15"/>
      <c r="D373" s="15"/>
      <c r="E373" s="15"/>
      <c r="F373" s="15"/>
      <c r="G373" s="16"/>
    </row>
    <row r="374" spans="2:7" s="10" customFormat="1" ht="15" x14ac:dyDescent="0.2">
      <c r="B374" s="15"/>
      <c r="C374" s="15"/>
      <c r="D374" s="15"/>
      <c r="E374" s="15"/>
      <c r="F374" s="15"/>
      <c r="G374" s="16"/>
    </row>
    <row r="375" spans="2:7" s="10" customFormat="1" ht="15" x14ac:dyDescent="0.2">
      <c r="B375" s="15"/>
      <c r="C375" s="15"/>
      <c r="D375" s="15"/>
      <c r="E375" s="15"/>
      <c r="F375" s="15"/>
      <c r="G375" s="16"/>
    </row>
    <row r="376" spans="2:7" s="10" customFormat="1" ht="15" x14ac:dyDescent="0.2">
      <c r="B376" s="15"/>
      <c r="C376" s="15"/>
      <c r="D376" s="15"/>
      <c r="E376" s="15"/>
      <c r="F376" s="15"/>
      <c r="G376" s="16"/>
    </row>
    <row r="377" spans="2:7" s="10" customFormat="1" ht="15" x14ac:dyDescent="0.2">
      <c r="B377" s="15"/>
      <c r="C377" s="15"/>
      <c r="D377" s="15"/>
      <c r="E377" s="15"/>
      <c r="F377" s="15"/>
      <c r="G377" s="16"/>
    </row>
    <row r="378" spans="2:7" s="10" customFormat="1" ht="15" x14ac:dyDescent="0.2">
      <c r="B378" s="15"/>
      <c r="C378" s="15"/>
      <c r="D378" s="15"/>
      <c r="E378" s="15"/>
      <c r="F378" s="15"/>
      <c r="G378" s="16"/>
    </row>
    <row r="379" spans="2:7" s="10" customFormat="1" ht="15" x14ac:dyDescent="0.2">
      <c r="B379" s="15"/>
      <c r="C379" s="15"/>
      <c r="D379" s="15"/>
      <c r="E379" s="15"/>
      <c r="F379" s="15"/>
      <c r="G379" s="16"/>
    </row>
    <row r="380" spans="2:7" s="10" customFormat="1" ht="15" x14ac:dyDescent="0.2">
      <c r="B380" s="15"/>
      <c r="C380" s="15"/>
      <c r="D380" s="15"/>
      <c r="E380" s="15"/>
      <c r="F380" s="15"/>
      <c r="G380" s="16"/>
    </row>
    <row r="381" spans="2:7" s="10" customFormat="1" ht="15" x14ac:dyDescent="0.2">
      <c r="B381" s="15"/>
      <c r="C381" s="15"/>
      <c r="D381" s="15"/>
      <c r="E381" s="15"/>
      <c r="F381" s="15"/>
      <c r="G381" s="16"/>
    </row>
    <row r="382" spans="2:7" s="10" customFormat="1" ht="15" x14ac:dyDescent="0.2">
      <c r="B382" s="15"/>
      <c r="C382" s="15"/>
      <c r="D382" s="15"/>
      <c r="E382" s="15"/>
      <c r="F382" s="15"/>
      <c r="G382" s="16"/>
    </row>
    <row r="383" spans="2:7" s="10" customFormat="1" ht="15" x14ac:dyDescent="0.2">
      <c r="B383" s="15"/>
      <c r="C383" s="15"/>
      <c r="D383" s="15"/>
      <c r="E383" s="15"/>
      <c r="F383" s="15"/>
      <c r="G383" s="16"/>
    </row>
    <row r="384" spans="2:7" s="10" customFormat="1" ht="15" x14ac:dyDescent="0.2">
      <c r="B384" s="15"/>
      <c r="C384" s="15"/>
      <c r="D384" s="15"/>
      <c r="E384" s="15"/>
      <c r="F384" s="15"/>
      <c r="G384" s="16"/>
    </row>
    <row r="385" spans="2:7" s="10" customFormat="1" ht="15" x14ac:dyDescent="0.2">
      <c r="B385" s="15"/>
      <c r="C385" s="15"/>
      <c r="D385" s="15"/>
      <c r="E385" s="15"/>
      <c r="F385" s="15"/>
      <c r="G385" s="16"/>
    </row>
    <row r="386" spans="2:7" s="10" customFormat="1" ht="15" x14ac:dyDescent="0.2">
      <c r="B386" s="15"/>
      <c r="C386" s="15"/>
      <c r="D386" s="15"/>
      <c r="E386" s="15"/>
      <c r="F386" s="15"/>
      <c r="G386" s="16"/>
    </row>
    <row r="387" spans="2:7" s="10" customFormat="1" ht="15" x14ac:dyDescent="0.2">
      <c r="B387" s="15"/>
      <c r="C387" s="15"/>
      <c r="D387" s="15"/>
      <c r="E387" s="15"/>
      <c r="F387" s="15"/>
      <c r="G387" s="16"/>
    </row>
    <row r="388" spans="2:7" s="10" customFormat="1" ht="15" x14ac:dyDescent="0.2">
      <c r="B388" s="15"/>
      <c r="C388" s="15"/>
      <c r="D388" s="15"/>
      <c r="E388" s="15"/>
      <c r="F388" s="15"/>
      <c r="G388" s="16"/>
    </row>
    <row r="389" spans="2:7" s="10" customFormat="1" ht="15" x14ac:dyDescent="0.2">
      <c r="B389" s="15"/>
      <c r="C389" s="15"/>
      <c r="D389" s="15"/>
      <c r="E389" s="15"/>
      <c r="F389" s="15"/>
      <c r="G389" s="16"/>
    </row>
    <row r="390" spans="2:7" s="10" customFormat="1" ht="15" x14ac:dyDescent="0.2">
      <c r="B390" s="15"/>
      <c r="C390" s="15"/>
      <c r="D390" s="15"/>
      <c r="E390" s="15"/>
      <c r="F390" s="15"/>
      <c r="G390" s="16"/>
    </row>
    <row r="391" spans="2:7" s="10" customFormat="1" ht="15" x14ac:dyDescent="0.2">
      <c r="B391" s="15"/>
      <c r="C391" s="15"/>
      <c r="D391" s="15"/>
      <c r="E391" s="15"/>
      <c r="F391" s="15"/>
      <c r="G391" s="16"/>
    </row>
    <row r="392" spans="2:7" s="10" customFormat="1" ht="15" x14ac:dyDescent="0.2">
      <c r="B392" s="15"/>
      <c r="C392" s="15"/>
      <c r="D392" s="15"/>
      <c r="E392" s="15"/>
      <c r="F392" s="15"/>
      <c r="G392" s="16"/>
    </row>
    <row r="393" spans="2:7" s="10" customFormat="1" ht="15" x14ac:dyDescent="0.2">
      <c r="B393" s="15"/>
      <c r="C393" s="15"/>
      <c r="D393" s="15"/>
      <c r="E393" s="15"/>
      <c r="F393" s="15"/>
      <c r="G393" s="16"/>
    </row>
    <row r="394" spans="2:7" s="10" customFormat="1" ht="15" x14ac:dyDescent="0.2">
      <c r="B394" s="15"/>
      <c r="C394" s="15"/>
      <c r="D394" s="15"/>
      <c r="E394" s="15"/>
      <c r="F394" s="15"/>
      <c r="G394" s="16"/>
    </row>
    <row r="395" spans="2:7" s="10" customFormat="1" ht="15" x14ac:dyDescent="0.2">
      <c r="B395" s="15"/>
      <c r="C395" s="15"/>
      <c r="D395" s="15"/>
      <c r="E395" s="15"/>
      <c r="F395" s="15"/>
      <c r="G395" s="16"/>
    </row>
    <row r="396" spans="2:7" s="10" customFormat="1" ht="15" x14ac:dyDescent="0.2">
      <c r="B396" s="15"/>
      <c r="C396" s="15"/>
      <c r="D396" s="15"/>
      <c r="E396" s="15"/>
      <c r="F396" s="15"/>
      <c r="G396" s="16"/>
    </row>
    <row r="397" spans="2:7" s="10" customFormat="1" ht="15" x14ac:dyDescent="0.2">
      <c r="B397" s="15"/>
      <c r="C397" s="15"/>
      <c r="D397" s="15"/>
      <c r="E397" s="15"/>
      <c r="F397" s="15"/>
      <c r="G397" s="16"/>
    </row>
    <row r="398" spans="2:7" s="10" customFormat="1" ht="15" x14ac:dyDescent="0.2">
      <c r="B398" s="15"/>
      <c r="C398" s="15"/>
      <c r="D398" s="15"/>
      <c r="E398" s="15"/>
      <c r="F398" s="15"/>
      <c r="G398" s="16"/>
    </row>
    <row r="399" spans="2:7" s="10" customFormat="1" ht="15" x14ac:dyDescent="0.2">
      <c r="B399" s="15"/>
      <c r="C399" s="15"/>
      <c r="D399" s="15"/>
      <c r="E399" s="15"/>
      <c r="F399" s="15"/>
      <c r="G399" s="16"/>
    </row>
    <row r="400" spans="2:7" s="10" customFormat="1" ht="15" x14ac:dyDescent="0.2">
      <c r="B400" s="15"/>
      <c r="C400" s="15"/>
      <c r="D400" s="15"/>
      <c r="E400" s="15"/>
      <c r="F400" s="15"/>
      <c r="G400" s="16"/>
    </row>
    <row r="401" spans="2:7" s="10" customFormat="1" ht="15" x14ac:dyDescent="0.2">
      <c r="B401" s="15"/>
      <c r="C401" s="15"/>
      <c r="D401" s="15"/>
      <c r="E401" s="15"/>
      <c r="F401" s="15"/>
      <c r="G401" s="16"/>
    </row>
    <row r="402" spans="2:7" s="10" customFormat="1" ht="15" x14ac:dyDescent="0.2">
      <c r="B402" s="15"/>
      <c r="C402" s="15"/>
      <c r="D402" s="15"/>
      <c r="E402" s="15"/>
      <c r="F402" s="15"/>
      <c r="G402" s="16"/>
    </row>
    <row r="403" spans="2:7" s="10" customFormat="1" ht="15" x14ac:dyDescent="0.2">
      <c r="B403" s="15"/>
      <c r="C403" s="15"/>
      <c r="D403" s="15"/>
      <c r="E403" s="15"/>
      <c r="F403" s="15"/>
      <c r="G403" s="16"/>
    </row>
    <row r="404" spans="2:7" s="10" customFormat="1" ht="15" x14ac:dyDescent="0.2">
      <c r="B404" s="15"/>
      <c r="C404" s="15"/>
      <c r="D404" s="15"/>
      <c r="E404" s="15"/>
      <c r="F404" s="15"/>
      <c r="G404" s="16"/>
    </row>
    <row r="405" spans="2:7" s="10" customFormat="1" ht="15" x14ac:dyDescent="0.2">
      <c r="B405" s="15"/>
      <c r="C405" s="15"/>
      <c r="D405" s="15"/>
      <c r="E405" s="15"/>
      <c r="F405" s="15"/>
      <c r="G405" s="16"/>
    </row>
    <row r="406" spans="2:7" s="10" customFormat="1" ht="15" x14ac:dyDescent="0.2">
      <c r="B406" s="15"/>
      <c r="C406" s="15"/>
      <c r="D406" s="15"/>
      <c r="E406" s="15"/>
      <c r="F406" s="15"/>
      <c r="G406" s="16"/>
    </row>
    <row r="407" spans="2:7" s="10" customFormat="1" ht="15" x14ac:dyDescent="0.2">
      <c r="B407" s="15"/>
      <c r="C407" s="15"/>
      <c r="D407" s="15"/>
      <c r="E407" s="15"/>
      <c r="F407" s="15"/>
      <c r="G407" s="16"/>
    </row>
    <row r="408" spans="2:7" s="10" customFormat="1" ht="15" x14ac:dyDescent="0.2">
      <c r="B408" s="15"/>
      <c r="C408" s="15"/>
      <c r="D408" s="15"/>
      <c r="E408" s="15"/>
      <c r="F408" s="15"/>
      <c r="G408" s="16"/>
    </row>
    <row r="409" spans="2:7" s="10" customFormat="1" ht="15" x14ac:dyDescent="0.2">
      <c r="B409" s="15"/>
      <c r="C409" s="15"/>
      <c r="D409" s="15"/>
      <c r="E409" s="15"/>
      <c r="F409" s="15"/>
      <c r="G409" s="16"/>
    </row>
    <row r="410" spans="2:7" s="10" customFormat="1" ht="15" x14ac:dyDescent="0.2">
      <c r="B410" s="15"/>
      <c r="C410" s="15"/>
      <c r="D410" s="15"/>
      <c r="E410" s="15"/>
      <c r="F410" s="15"/>
      <c r="G410" s="16"/>
    </row>
    <row r="411" spans="2:7" s="10" customFormat="1" ht="15" x14ac:dyDescent="0.2">
      <c r="B411" s="15"/>
      <c r="C411" s="15"/>
      <c r="D411" s="15"/>
      <c r="E411" s="15"/>
      <c r="F411" s="15"/>
      <c r="G411" s="16"/>
    </row>
    <row r="412" spans="2:7" s="10" customFormat="1" ht="15" x14ac:dyDescent="0.2">
      <c r="B412" s="15"/>
      <c r="C412" s="15"/>
      <c r="D412" s="15"/>
      <c r="E412" s="15"/>
      <c r="F412" s="15"/>
      <c r="G412" s="16"/>
    </row>
    <row r="413" spans="2:7" s="10" customFormat="1" ht="15" x14ac:dyDescent="0.2">
      <c r="B413" s="15"/>
      <c r="C413" s="15"/>
      <c r="D413" s="15"/>
      <c r="E413" s="15"/>
      <c r="F413" s="15"/>
      <c r="G413" s="16"/>
    </row>
    <row r="414" spans="2:7" s="10" customFormat="1" ht="15" x14ac:dyDescent="0.2">
      <c r="B414" s="15"/>
      <c r="C414" s="15"/>
      <c r="D414" s="15"/>
      <c r="E414" s="15"/>
      <c r="F414" s="15"/>
      <c r="G414" s="16"/>
    </row>
    <row r="415" spans="2:7" s="10" customFormat="1" ht="15" x14ac:dyDescent="0.2">
      <c r="B415" s="15"/>
      <c r="C415" s="15"/>
      <c r="D415" s="15"/>
      <c r="E415" s="15"/>
      <c r="F415" s="15"/>
      <c r="G415" s="16"/>
    </row>
    <row r="416" spans="2:7" s="10" customFormat="1" ht="15" x14ac:dyDescent="0.2">
      <c r="B416" s="15"/>
      <c r="C416" s="15"/>
      <c r="D416" s="15"/>
      <c r="E416" s="15"/>
      <c r="F416" s="15"/>
      <c r="G416" s="16"/>
    </row>
    <row r="417" spans="2:7" s="10" customFormat="1" ht="15" x14ac:dyDescent="0.2">
      <c r="B417" s="15"/>
      <c r="C417" s="15"/>
      <c r="D417" s="15"/>
      <c r="E417" s="15"/>
      <c r="F417" s="15"/>
      <c r="G417" s="16"/>
    </row>
    <row r="418" spans="2:7" s="10" customFormat="1" ht="15" x14ac:dyDescent="0.2">
      <c r="B418" s="15"/>
      <c r="C418" s="15"/>
      <c r="D418" s="15"/>
      <c r="E418" s="15"/>
      <c r="F418" s="15"/>
      <c r="G418" s="16"/>
    </row>
    <row r="419" spans="2:7" s="10" customFormat="1" ht="15" x14ac:dyDescent="0.2">
      <c r="B419" s="15"/>
      <c r="C419" s="15"/>
      <c r="D419" s="15"/>
      <c r="E419" s="15"/>
      <c r="F419" s="15"/>
      <c r="G419" s="16"/>
    </row>
    <row r="420" spans="2:7" s="10" customFormat="1" ht="15" x14ac:dyDescent="0.2">
      <c r="B420" s="15"/>
      <c r="C420" s="15"/>
      <c r="D420" s="15"/>
      <c r="E420" s="15"/>
      <c r="F420" s="15"/>
      <c r="G420" s="16"/>
    </row>
    <row r="421" spans="2:7" s="10" customFormat="1" ht="15" x14ac:dyDescent="0.2">
      <c r="B421" s="15"/>
      <c r="C421" s="15"/>
      <c r="D421" s="15"/>
      <c r="E421" s="15"/>
      <c r="F421" s="15"/>
      <c r="G421" s="16"/>
    </row>
    <row r="422" spans="2:7" s="10" customFormat="1" ht="15" x14ac:dyDescent="0.2">
      <c r="B422" s="15"/>
      <c r="C422" s="15"/>
      <c r="D422" s="15"/>
      <c r="E422" s="15"/>
      <c r="F422" s="15"/>
      <c r="G422" s="16"/>
    </row>
    <row r="423" spans="2:7" s="10" customFormat="1" ht="15" x14ac:dyDescent="0.2">
      <c r="B423" s="15"/>
      <c r="C423" s="15"/>
      <c r="D423" s="15"/>
      <c r="E423" s="15"/>
      <c r="F423" s="15"/>
      <c r="G423" s="16"/>
    </row>
    <row r="424" spans="2:7" s="10" customFormat="1" ht="15" x14ac:dyDescent="0.2">
      <c r="B424" s="15"/>
      <c r="C424" s="15"/>
      <c r="D424" s="15"/>
      <c r="E424" s="15"/>
      <c r="F424" s="15"/>
      <c r="G424" s="16"/>
    </row>
    <row r="425" spans="2:7" s="10" customFormat="1" ht="15" x14ac:dyDescent="0.2">
      <c r="B425" s="15"/>
      <c r="C425" s="15"/>
      <c r="D425" s="15"/>
      <c r="E425" s="15"/>
      <c r="F425" s="15"/>
      <c r="G425" s="16"/>
    </row>
  </sheetData>
  <mergeCells count="4">
    <mergeCell ref="L3:N3"/>
    <mergeCell ref="H3:J3"/>
    <mergeCell ref="E3:G3"/>
    <mergeCell ref="B1:G1"/>
  </mergeCells>
  <pageMargins left="0.23622047244094491" right="0.23622047244094491" top="0.74803149606299213" bottom="0.74803149606299213" header="0.31496062992125984" footer="0.31496062992125984"/>
  <pageSetup paperSize="9" scale="57" fitToHeight="3" orientation="landscape" r:id="rId1"/>
  <headerFooter alignWithMargins="0">
    <oddHeader xml:space="preserve">&amp;L&amp;"Arial,Fett"&amp;K05-011BMI-Abt.II/7 - Flugpolizei - ADir. RR Bachmann&amp;"Arial,Standard"&amp;K000000
&amp;R
</oddHeader>
    <oddFooter>&amp;CSeite &amp;P von &amp;N&amp;R10.01.2022</oddFooter>
  </headerFooter>
  <rowBreaks count="2" manualBreakCount="2">
    <brk id="44" max="16383" man="1"/>
    <brk id="8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12</vt:i4>
      </vt:variant>
      <vt:variant>
        <vt:lpstr>Benannte Bereiche</vt:lpstr>
      </vt:variant>
      <vt:variant>
        <vt:i4>23</vt:i4>
      </vt:variant>
    </vt:vector>
  </HeadingPairs>
  <TitlesOfParts>
    <vt:vector size="38" baseType="lpstr">
      <vt:lpstr>Titelblatt</vt:lpstr>
      <vt:lpstr>Daten 2025</vt:lpstr>
      <vt:lpstr>ZahlenVergl. 2024 - 2025</vt:lpstr>
      <vt:lpstr>100-900</vt:lpstr>
      <vt:lpstr>100 Einsätze</vt:lpstr>
      <vt:lpstr>200 Einsätze</vt:lpstr>
      <vt:lpstr>300 Einsätze</vt:lpstr>
      <vt:lpstr>400 Einsätze</vt:lpstr>
      <vt:lpstr>500 Einsätze</vt:lpstr>
      <vt:lpstr>600 Einsätze</vt:lpstr>
      <vt:lpstr>700 Einsätze</vt:lpstr>
      <vt:lpstr>800 Einsätze</vt:lpstr>
      <vt:lpstr>900 Einsätze</vt:lpstr>
      <vt:lpstr>Typenzeiten</vt:lpstr>
      <vt:lpstr>2024-2025</vt:lpstr>
      <vt:lpstr>'ZahlenVergl. 2024 - 2025'!Asthma</vt:lpstr>
      <vt:lpstr>'ZahlenVergl. 2024 - 2025'!Bronchiektasen</vt:lpstr>
      <vt:lpstr>'ZahlenVergl. 2024 - 2025'!Bullae</vt:lpstr>
      <vt:lpstr>'ZahlenVergl. 2024 - 2025'!Chronische</vt:lpstr>
      <vt:lpstr>'ZahlenVergl. 2024 - 2025'!comput</vt:lpstr>
      <vt:lpstr>'ZahlenVergl. 2024 - 2025'!COPD</vt:lpstr>
      <vt:lpstr>'ZahlenVergl. 2024 - 2025'!Druckbereich</vt:lpstr>
      <vt:lpstr>'ZahlenVergl. 2024 - 2025'!Emphysemzeichen</vt:lpstr>
      <vt:lpstr>'ZahlenVergl. 2024 - 2025'!Folgekrankheiten</vt:lpstr>
      <vt:lpstr>'ZahlenVergl. 2024 - 2025'!Hautemphysem</vt:lpstr>
      <vt:lpstr>'ZahlenVergl. 2024 - 2025'!Krankheiten</vt:lpstr>
      <vt:lpstr>'ZahlenVergl. 2024 - 2025'!Lokalisierte</vt:lpstr>
      <vt:lpstr>'ZahlenVergl. 2024 - 2025'!Lungenemphysem</vt:lpstr>
      <vt:lpstr>'ZahlenVergl. 2024 - 2025'!Mosaikmuster</vt:lpstr>
      <vt:lpstr>'ZahlenVergl. 2024 - 2025'!Narbenemphyseme</vt:lpstr>
      <vt:lpstr>'Daten 2025'!Print_Area</vt:lpstr>
      <vt:lpstr>'ZahlenVergl. 2024 - 2025'!Print_Area</vt:lpstr>
      <vt:lpstr>'ZahlenVergl. 2024 - 2025'!quantifiziert</vt:lpstr>
      <vt:lpstr>'ZahlenVergl. 2024 - 2025'!Röntgenz</vt:lpstr>
      <vt:lpstr>'ZahlenVergl. 2024 - 2025'!Überdehnungsemphyseme</vt:lpstr>
      <vt:lpstr>'ZahlenVergl. 2024 - 2025'!Uhrglasnägel</vt:lpstr>
      <vt:lpstr>'ZahlenVergl. 2024 - 2025'!Zeich</vt:lpstr>
      <vt:lpstr>'ZahlenVergl. 2024 - 2025'!zentrilobulären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BACHMANN Elisabeth</dc:creator>
  <cp:lastModifiedBy>WEICHSELBAUM Peter (BMI-II/7)</cp:lastModifiedBy>
  <cp:lastPrinted>2024-02-28T10:33:27Z</cp:lastPrinted>
  <dcterms:created xsi:type="dcterms:W3CDTF">2007-12-25T13:25:01Z</dcterms:created>
  <dcterms:modified xsi:type="dcterms:W3CDTF">2026-01-20T08:15:02Z</dcterms:modified>
</cp:coreProperties>
</file>